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rian.mazur\Desktop\"/>
    </mc:Choice>
  </mc:AlternateContent>
  <xr:revisionPtr revIDLastSave="0" documentId="13_ncr:1_{007EDCD0-AA6B-4FF1-B6DE-C1B9B5D08FDB}" xr6:coauthVersionLast="47" xr6:coauthVersionMax="47" xr10:uidLastSave="{00000000-0000-0000-0000-000000000000}"/>
  <bookViews>
    <workbookView xWindow="28680" yWindow="-1350" windowWidth="38640" windowHeight="21120" xr2:uid="{00000000-000D-0000-FFFF-FFFF00000000}"/>
  </bookViews>
  <sheets>
    <sheet name="Sheet1" sheetId="1" r:id="rId1"/>
  </sheets>
  <definedNames>
    <definedName name="_xlnm._FilterDatabase" localSheetId="0" hidden="1">Sheet1!$A$2:$AB$108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0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4" i="1"/>
  <c r="N3" i="1"/>
</calcChain>
</file>

<file path=xl/sharedStrings.xml><?xml version="1.0" encoding="utf-8"?>
<sst xmlns="http://schemas.openxmlformats.org/spreadsheetml/2006/main" count="444" uniqueCount="319">
  <si>
    <t>Wykaz miejsc nadających się do mulczowania.</t>
  </si>
  <si>
    <t>Gazociąg</t>
  </si>
  <si>
    <t>Szerokość pasa</t>
  </si>
  <si>
    <t>Dłgość w m. orientacyjnie</t>
  </si>
  <si>
    <t>Lokalizacja GPS początek</t>
  </si>
  <si>
    <t>Lokalizacja GPS koniec</t>
  </si>
  <si>
    <t>Załącznik</t>
  </si>
  <si>
    <t>Trzebiesławice-Częstochowa</t>
  </si>
  <si>
    <t>Tworóg-Kędzierzyn</t>
  </si>
  <si>
    <t>Tworóg-Tworzeń-Braciejówka</t>
  </si>
  <si>
    <t>Tworóg -Komorzno I</t>
  </si>
  <si>
    <t>Tworóg-Komorzno II</t>
  </si>
  <si>
    <t>50.549777</t>
  </si>
  <si>
    <t>18.717539</t>
  </si>
  <si>
    <t>50.548894</t>
  </si>
  <si>
    <t>18.717776</t>
  </si>
  <si>
    <t>50.586246</t>
  </si>
  <si>
    <t>50.618555</t>
  </si>
  <si>
    <t>50.659703</t>
  </si>
  <si>
    <t>50.735490</t>
  </si>
  <si>
    <t>50.838103</t>
  </si>
  <si>
    <t>50.841098</t>
  </si>
  <si>
    <t>50.943276</t>
  </si>
  <si>
    <t>18.295466</t>
  </si>
  <si>
    <t>18.469420</t>
  </si>
  <si>
    <t>18.479608</t>
  </si>
  <si>
    <t>18.605340</t>
  </si>
  <si>
    <t>18.660514</t>
  </si>
  <si>
    <t>18.686912</t>
  </si>
  <si>
    <t>18.707446</t>
  </si>
  <si>
    <t>50.585318</t>
  </si>
  <si>
    <t>50.617231</t>
  </si>
  <si>
    <t>50.658169</t>
  </si>
  <si>
    <t>50.742824</t>
  </si>
  <si>
    <t>50.838388</t>
  </si>
  <si>
    <t>50.842522</t>
  </si>
  <si>
    <t>50.950931</t>
  </si>
  <si>
    <t>18.707466</t>
  </si>
  <si>
    <t>18.688006</t>
  </si>
  <si>
    <t>18.661236</t>
  </si>
  <si>
    <t>18.606272</t>
  </si>
  <si>
    <t>18.478346</t>
  </si>
  <si>
    <t>18.465795</t>
  </si>
  <si>
    <t>18.297988</t>
  </si>
  <si>
    <t>Kluczbork - Przywory DN 500</t>
  </si>
  <si>
    <t>N 50.9364</t>
  </si>
  <si>
    <t>E 18.0960</t>
  </si>
  <si>
    <t>N 50.937815</t>
  </si>
  <si>
    <t>E 18.096443</t>
  </si>
  <si>
    <t>N 50.976522</t>
  </si>
  <si>
    <t>E 18.116791</t>
  </si>
  <si>
    <t>N 50.978663</t>
  </si>
  <si>
    <t>E 18.117816</t>
  </si>
  <si>
    <t>N 50.8783</t>
  </si>
  <si>
    <t>E 18.058317</t>
  </si>
  <si>
    <t>N 50.87812</t>
  </si>
  <si>
    <t>E 18.060157</t>
  </si>
  <si>
    <t>N 50.877917</t>
  </si>
  <si>
    <t xml:space="preserve">E 18.062181 </t>
  </si>
  <si>
    <t>N 50.878517</t>
  </si>
  <si>
    <t>E18.066368</t>
  </si>
  <si>
    <t>N 50.8128</t>
  </si>
  <si>
    <t>E 18.0306</t>
  </si>
  <si>
    <t>N 50.8103</t>
  </si>
  <si>
    <t>E 18.0307</t>
  </si>
  <si>
    <t>N 50.8015</t>
  </si>
  <si>
    <t>E 18.0092</t>
  </si>
  <si>
    <t>N 50.8014</t>
  </si>
  <si>
    <t>E 18.0078</t>
  </si>
  <si>
    <t>Kluczbork - Przywory DN 400</t>
  </si>
  <si>
    <t>N 50.677617</t>
  </si>
  <si>
    <t>E 17.998307</t>
  </si>
  <si>
    <t>N 50.6727</t>
  </si>
  <si>
    <t>E 17.9997</t>
  </si>
  <si>
    <t>N 50.672355</t>
  </si>
  <si>
    <t>E 17.999714</t>
  </si>
  <si>
    <t>N 50.663392</t>
  </si>
  <si>
    <t>E 17.999843</t>
  </si>
  <si>
    <t>N 50.6426</t>
  </si>
  <si>
    <t>E 17.9969</t>
  </si>
  <si>
    <t xml:space="preserve">N 50.6396 </t>
  </si>
  <si>
    <t>E 18.0002</t>
  </si>
  <si>
    <t>N 50.6146</t>
  </si>
  <si>
    <t>E 18.0007</t>
  </si>
  <si>
    <t>N 50.6121</t>
  </si>
  <si>
    <t>E 18.0015</t>
  </si>
  <si>
    <t>N 50.6113</t>
  </si>
  <si>
    <t>E 18.0008</t>
  </si>
  <si>
    <t xml:space="preserve">N 50.5888 </t>
  </si>
  <si>
    <t>E 18.0010</t>
  </si>
  <si>
    <t>Kluczbork - Przywory DN 200</t>
  </si>
  <si>
    <t xml:space="preserve">N 50.6893 </t>
  </si>
  <si>
    <t>E 17.9274</t>
  </si>
  <si>
    <t>N 50.6852</t>
  </si>
  <si>
    <t>E 17.9264</t>
  </si>
  <si>
    <t>N 50.7401</t>
  </si>
  <si>
    <t>E 17.9165</t>
  </si>
  <si>
    <t>E 17.9157</t>
  </si>
  <si>
    <t>N 50.7463</t>
  </si>
  <si>
    <t>E 17.8960</t>
  </si>
  <si>
    <t>N 50.7525</t>
  </si>
  <si>
    <t>E 17.8966</t>
  </si>
  <si>
    <t>N 50.7402</t>
  </si>
  <si>
    <t>E 17.9104</t>
  </si>
  <si>
    <t>N 50.740491</t>
  </si>
  <si>
    <t>E 17.90776</t>
  </si>
  <si>
    <t>N 50.7409</t>
  </si>
  <si>
    <t>E 17.905784</t>
  </si>
  <si>
    <t>N 50.744946</t>
  </si>
  <si>
    <t>E 17.901487</t>
  </si>
  <si>
    <t>N 50.761933</t>
  </si>
  <si>
    <t>E 17.885328</t>
  </si>
  <si>
    <t>N 50.761573</t>
  </si>
  <si>
    <t>E 17.884319</t>
  </si>
  <si>
    <t>Tworóg - Komorzno I i II DN 500 (dwa gazociągi)</t>
  </si>
  <si>
    <t>N 51.1313</t>
  </si>
  <si>
    <t>E 18.0476</t>
  </si>
  <si>
    <t xml:space="preserve">N 51.1256 </t>
  </si>
  <si>
    <t>E 18.0504</t>
  </si>
  <si>
    <t>N 51.1159</t>
  </si>
  <si>
    <t>E 18.0548</t>
  </si>
  <si>
    <t>N 51.1148</t>
  </si>
  <si>
    <t>E 18.0554</t>
  </si>
  <si>
    <t>N 51.0351</t>
  </si>
  <si>
    <t>E 18.1635</t>
  </si>
  <si>
    <t>N 51.0343</t>
  </si>
  <si>
    <t>E 18.1652</t>
  </si>
  <si>
    <t>N 51.0336</t>
  </si>
  <si>
    <t>E 18.1668</t>
  </si>
  <si>
    <t>N 51.0330</t>
  </si>
  <si>
    <t>E 18.1681</t>
  </si>
  <si>
    <t>N 50.9571</t>
  </si>
  <si>
    <t>E 18.2995</t>
  </si>
  <si>
    <t>N 50.9552</t>
  </si>
  <si>
    <t>E 18.2994</t>
  </si>
  <si>
    <t>Lewin Brzeski - Nysa DN 100</t>
  </si>
  <si>
    <t>N 50.76209</t>
  </si>
  <si>
    <t xml:space="preserve">E 17.606053 </t>
  </si>
  <si>
    <t>N 50.757295</t>
  </si>
  <si>
    <t>E 17.614389</t>
  </si>
  <si>
    <t>Lewin Brzeski - Nysa DN 250</t>
  </si>
  <si>
    <t>N 50.525631</t>
  </si>
  <si>
    <t>E 17.368199</t>
  </si>
  <si>
    <t>N 50.522998</t>
  </si>
  <si>
    <t xml:space="preserve">E 17.366675 </t>
  </si>
  <si>
    <t>N 50.634508</t>
  </si>
  <si>
    <t>E 17.632024</t>
  </si>
  <si>
    <t>N 50.63478</t>
  </si>
  <si>
    <t xml:space="preserve">E 17.634685 </t>
  </si>
  <si>
    <t>N 50.638461</t>
  </si>
  <si>
    <t>E 17.639066</t>
  </si>
  <si>
    <t>N 50.6395484</t>
  </si>
  <si>
    <t>E 17.6385218</t>
  </si>
  <si>
    <t>N 50.644037</t>
  </si>
  <si>
    <t>E 17.435549</t>
  </si>
  <si>
    <t>N 50.646884</t>
  </si>
  <si>
    <t>E 17.43401</t>
  </si>
  <si>
    <t>Nysa - Prudnik DN 100</t>
  </si>
  <si>
    <t>N 50.422519</t>
  </si>
  <si>
    <t xml:space="preserve">E 17.519345 </t>
  </si>
  <si>
    <t>N 50.42677</t>
  </si>
  <si>
    <t xml:space="preserve">E 17.539494 </t>
  </si>
  <si>
    <t>N 50.462179</t>
  </si>
  <si>
    <t>E 17.583088</t>
  </si>
  <si>
    <t>N 50.463572</t>
  </si>
  <si>
    <t xml:space="preserve">E 17.584279 </t>
  </si>
  <si>
    <t>Nysa - Prudnik DN 200</t>
  </si>
  <si>
    <t>N 50.387941</t>
  </si>
  <si>
    <t xml:space="preserve">E 17.52848 </t>
  </si>
  <si>
    <t>N 50.386162</t>
  </si>
  <si>
    <t xml:space="preserve">E 17.530368 </t>
  </si>
  <si>
    <t>Obrowiec - Racibórz DN 250</t>
  </si>
  <si>
    <t>N 50.454065</t>
  </si>
  <si>
    <t xml:space="preserve">E 17.990066 </t>
  </si>
  <si>
    <t>N 50.454119</t>
  </si>
  <si>
    <t xml:space="preserve">E 17.987191 </t>
  </si>
  <si>
    <t>Obrowiec - Racibórz DN 100</t>
  </si>
  <si>
    <t>N 50.459056</t>
  </si>
  <si>
    <t>E 17.952087</t>
  </si>
  <si>
    <t>N 50.464431</t>
  </si>
  <si>
    <t>E 17.947227</t>
  </si>
  <si>
    <t>N 50.441989</t>
  </si>
  <si>
    <t>E 17.95666</t>
  </si>
  <si>
    <t>N 50.439147</t>
  </si>
  <si>
    <t>E 17.95327</t>
  </si>
  <si>
    <t>N 50.429566</t>
  </si>
  <si>
    <t>E 17.94238</t>
  </si>
  <si>
    <t>N 50.429238</t>
  </si>
  <si>
    <t xml:space="preserve">E 17.942026 </t>
  </si>
  <si>
    <t>N 50.31061</t>
  </si>
  <si>
    <t>E 17.394564</t>
  </si>
  <si>
    <t>N 50.306627</t>
  </si>
  <si>
    <t>E 17.394553</t>
  </si>
  <si>
    <t>N 50.307951</t>
  </si>
  <si>
    <t>E 17.393362</t>
  </si>
  <si>
    <t>E 17.392779</t>
  </si>
  <si>
    <t>Kędzierzyn - Zdzieszowice DN 500</t>
  </si>
  <si>
    <t>N 50.4255</t>
  </si>
  <si>
    <t xml:space="preserve">E 18.1535 </t>
  </si>
  <si>
    <t>N 50.4243</t>
  </si>
  <si>
    <t>E 18.1367</t>
  </si>
  <si>
    <t>N 50.3620</t>
  </si>
  <si>
    <t>E 18.2553</t>
  </si>
  <si>
    <t>N 50.3710</t>
  </si>
  <si>
    <t>E 18.2464</t>
  </si>
  <si>
    <t>N 50.3955</t>
  </si>
  <si>
    <t>E 18.2134</t>
  </si>
  <si>
    <t xml:space="preserve">N 50.3956 </t>
  </si>
  <si>
    <t>E 18.2066</t>
  </si>
  <si>
    <t>N 50.395487</t>
  </si>
  <si>
    <t>E 18.214053</t>
  </si>
  <si>
    <t>Zdzieszowice - Brzeg Opolski DN 400</t>
  </si>
  <si>
    <t>N 50.4250</t>
  </si>
  <si>
    <t>E 18.1390</t>
  </si>
  <si>
    <t>N 50.4238</t>
  </si>
  <si>
    <t xml:space="preserve">E 18.1361 </t>
  </si>
  <si>
    <t>N 50.425203</t>
  </si>
  <si>
    <t>E 18.138928</t>
  </si>
  <si>
    <t>N 50.429716</t>
  </si>
  <si>
    <t>E 18.148002</t>
  </si>
  <si>
    <t>Obrowiec - Kędzierzyn Koźle DN 1000</t>
  </si>
  <si>
    <t>N 50.449596</t>
  </si>
  <si>
    <t>E 18.073746</t>
  </si>
  <si>
    <t>N 50.449473</t>
  </si>
  <si>
    <t>E 18.074095</t>
  </si>
  <si>
    <t>N 50.4459</t>
  </si>
  <si>
    <t>E 18.085929</t>
  </si>
  <si>
    <t>N 50.4447</t>
  </si>
  <si>
    <t>E 18.089711</t>
  </si>
  <si>
    <t>N 50.443956</t>
  </si>
  <si>
    <t>E 18.107099</t>
  </si>
  <si>
    <t>N 50.443635</t>
  </si>
  <si>
    <t>E 18.107694</t>
  </si>
  <si>
    <t>N 50.441849</t>
  </si>
  <si>
    <t>E 18.111011</t>
  </si>
  <si>
    <t>N 50.44176</t>
  </si>
  <si>
    <t>E 18.111719</t>
  </si>
  <si>
    <t>N 50.442485</t>
  </si>
  <si>
    <t>E 18.114529</t>
  </si>
  <si>
    <t>N 50.444596</t>
  </si>
  <si>
    <t>E 18.118155</t>
  </si>
  <si>
    <t>N 50.43983</t>
  </si>
  <si>
    <t>E 18.159003</t>
  </si>
  <si>
    <t>N 50.439413</t>
  </si>
  <si>
    <t>E 18.159574</t>
  </si>
  <si>
    <t>N 50.424667</t>
  </si>
  <si>
    <t>E 18.157525</t>
  </si>
  <si>
    <t>N 50.419937</t>
  </si>
  <si>
    <t>E 18.160851</t>
  </si>
  <si>
    <t>N 50.404876</t>
  </si>
  <si>
    <t>E 18.199285</t>
  </si>
  <si>
    <t>N 50.404503</t>
  </si>
  <si>
    <t>E 18.199773</t>
  </si>
  <si>
    <t>N 50.402421</t>
  </si>
  <si>
    <t>E 18.202972</t>
  </si>
  <si>
    <t>N 50.401888</t>
  </si>
  <si>
    <t>E 18.203758</t>
  </si>
  <si>
    <t>N 50.397492</t>
  </si>
  <si>
    <t xml:space="preserve">E 18.206232 </t>
  </si>
  <si>
    <t>N 50. 395741</t>
  </si>
  <si>
    <t>E 18.206586</t>
  </si>
  <si>
    <t>N 50.395675</t>
  </si>
  <si>
    <t>N 50.390039</t>
  </si>
  <si>
    <t>E 18.221413</t>
  </si>
  <si>
    <t>N 50.385916</t>
  </si>
  <si>
    <t>E 18.227319</t>
  </si>
  <si>
    <t>N 50.377824</t>
  </si>
  <si>
    <t>E 18.229479</t>
  </si>
  <si>
    <t>N 50.375994</t>
  </si>
  <si>
    <t>E 18.235338</t>
  </si>
  <si>
    <t>N 50.375594</t>
  </si>
  <si>
    <t>E 18.236556</t>
  </si>
  <si>
    <t>N 50.375214</t>
  </si>
  <si>
    <t>E 18.237006</t>
  </si>
  <si>
    <t>N 50.375016</t>
  </si>
  <si>
    <t>E 18.237162</t>
  </si>
  <si>
    <t>N 50.370669</t>
  </si>
  <si>
    <t>E 18.245012</t>
  </si>
  <si>
    <t>N 50.361498</t>
  </si>
  <si>
    <t>E 18.252887</t>
  </si>
  <si>
    <t>N 50.349231</t>
  </si>
  <si>
    <t>E 18.240816</t>
  </si>
  <si>
    <t>N 50.345476</t>
  </si>
  <si>
    <t>E 18.254603</t>
  </si>
  <si>
    <t>Żerkowice - Obrowiec DN 400</t>
  </si>
  <si>
    <t>N 50.553394</t>
  </si>
  <si>
    <t>E 17.973936</t>
  </si>
  <si>
    <t xml:space="preserve">N 50.553953 </t>
  </si>
  <si>
    <t xml:space="preserve">E 17.981789 </t>
  </si>
  <si>
    <t>N 50.558562</t>
  </si>
  <si>
    <t>E 17.985719</t>
  </si>
  <si>
    <t>N 50.562679</t>
  </si>
  <si>
    <t>E 17.989002</t>
  </si>
  <si>
    <t>N 50.503298</t>
  </si>
  <si>
    <t>E 17.971034</t>
  </si>
  <si>
    <t>N 50.499657</t>
  </si>
  <si>
    <t>E 17.975993</t>
  </si>
  <si>
    <t>N 50.503356</t>
  </si>
  <si>
    <t>E 17.972039</t>
  </si>
  <si>
    <t>N 50.391207</t>
  </si>
  <si>
    <t>E 18.220076</t>
  </si>
  <si>
    <t>N 50.390195</t>
  </si>
  <si>
    <t>E 18.221492</t>
  </si>
  <si>
    <t>N 50.389097</t>
  </si>
  <si>
    <t>E 18.22315</t>
  </si>
  <si>
    <t>N 50.388855</t>
  </si>
  <si>
    <t>E 18.223944</t>
  </si>
  <si>
    <t>N 50.388136</t>
  </si>
  <si>
    <t>E 18.22455</t>
  </si>
  <si>
    <t xml:space="preserve">N 50.386946 </t>
  </si>
  <si>
    <t>E 18.226267</t>
  </si>
  <si>
    <t>Zdzieszowice - Brzeg Opolski DN 100 odg. SG Otmęt</t>
  </si>
  <si>
    <t>N 50.49382</t>
  </si>
  <si>
    <t>E 17.982271</t>
  </si>
  <si>
    <t>N 50.493113</t>
  </si>
  <si>
    <t>E 17.978237</t>
  </si>
  <si>
    <t>W m2</t>
  </si>
  <si>
    <t>Całość w ha</t>
  </si>
  <si>
    <t>Całość w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</si>
</sst>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333333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0" fillId="0" borderId="5" xfId="0" applyBorder="1"/>
    <xf numFmtId="0" fontId="0" fillId="4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"/>
  <sheetViews>
    <sheetView tabSelected="1" topLeftCell="A69" zoomScaleNormal="100" workbookViewId="0">
      <selection activeCell="Q118" sqref="Q118"/>
    </sheetView>
  </sheetViews>
  <sheetFormatPr defaultRowHeight="14.5" x14ac:dyDescent="0.35"/>
  <cols>
    <col min="1" max="1" width="3.453125" bestFit="1" customWidth="1"/>
    <col min="2" max="2" width="42.54296875" customWidth="1"/>
    <col min="3" max="3" width="15.1796875" customWidth="1"/>
    <col min="7" max="7" width="12.26953125" customWidth="1"/>
    <col min="8" max="8" width="11.1796875" customWidth="1"/>
    <col min="9" max="9" width="12.1796875" customWidth="1"/>
    <col min="10" max="10" width="11.26953125" customWidth="1"/>
    <col min="11" max="11" width="9" bestFit="1" customWidth="1"/>
    <col min="12" max="12" width="0.26953125" style="20" customWidth="1"/>
    <col min="14" max="14" width="25.54296875" style="4" customWidth="1"/>
  </cols>
  <sheetData>
    <row r="1" spans="1:14" ht="21" x14ac:dyDescent="0.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7"/>
      <c r="L1" s="19"/>
      <c r="N1" s="27"/>
    </row>
    <row r="2" spans="1:14" ht="15.5" x14ac:dyDescent="0.35">
      <c r="A2" s="3"/>
      <c r="B2" s="3" t="s">
        <v>1</v>
      </c>
      <c r="C2" s="1" t="s">
        <v>2</v>
      </c>
      <c r="D2" s="38" t="s">
        <v>3</v>
      </c>
      <c r="E2" s="39"/>
      <c r="F2" s="40"/>
      <c r="G2" s="38" t="s">
        <v>4</v>
      </c>
      <c r="H2" s="40"/>
      <c r="I2" s="38" t="s">
        <v>5</v>
      </c>
      <c r="J2" s="40"/>
      <c r="K2" s="2" t="s">
        <v>6</v>
      </c>
      <c r="L2" s="19"/>
      <c r="N2" s="27" t="s">
        <v>316</v>
      </c>
    </row>
    <row r="3" spans="1:14" x14ac:dyDescent="0.35">
      <c r="A3" s="5">
        <v>1</v>
      </c>
      <c r="B3" s="6" t="s">
        <v>7</v>
      </c>
      <c r="C3" s="26">
        <v>4</v>
      </c>
      <c r="D3" s="32">
        <v>1450</v>
      </c>
      <c r="E3" s="33"/>
      <c r="F3" s="34"/>
      <c r="G3" s="5">
        <v>50.469644000000002</v>
      </c>
      <c r="H3" s="5">
        <v>19.382337</v>
      </c>
      <c r="I3" s="5">
        <v>50.479967000000002</v>
      </c>
      <c r="J3" s="5">
        <v>19.371817</v>
      </c>
      <c r="K3" s="5">
        <v>1</v>
      </c>
      <c r="L3" s="19"/>
      <c r="N3" s="16">
        <f>C3*D3</f>
        <v>5800</v>
      </c>
    </row>
    <row r="4" spans="1:14" x14ac:dyDescent="0.35">
      <c r="A4" s="5">
        <v>2</v>
      </c>
      <c r="B4" s="6" t="s">
        <v>8</v>
      </c>
      <c r="C4" s="26">
        <v>4</v>
      </c>
      <c r="D4" s="32">
        <v>810</v>
      </c>
      <c r="E4" s="33"/>
      <c r="F4" s="34"/>
      <c r="G4" s="5">
        <v>50.345843000000002</v>
      </c>
      <c r="H4" s="5">
        <v>18.254131999999998</v>
      </c>
      <c r="I4" s="5">
        <v>50.342260000000003</v>
      </c>
      <c r="J4" s="5">
        <v>18.261607999999999</v>
      </c>
      <c r="K4" s="5">
        <v>11</v>
      </c>
      <c r="L4" s="19"/>
      <c r="N4" s="16">
        <f>C4*D4</f>
        <v>3240</v>
      </c>
    </row>
    <row r="5" spans="1:14" x14ac:dyDescent="0.35">
      <c r="A5" s="5">
        <v>3</v>
      </c>
      <c r="B5" s="6" t="s">
        <v>8</v>
      </c>
      <c r="C5" s="26">
        <v>4</v>
      </c>
      <c r="D5" s="32">
        <v>908</v>
      </c>
      <c r="E5" s="33"/>
      <c r="F5" s="34"/>
      <c r="G5" s="5">
        <v>50.340826</v>
      </c>
      <c r="H5" s="5">
        <v>18.262211000000001</v>
      </c>
      <c r="I5" s="5">
        <v>50.333525999999999</v>
      </c>
      <c r="J5" s="5">
        <v>18.263366000000001</v>
      </c>
      <c r="K5" s="5">
        <v>12</v>
      </c>
      <c r="L5" s="19"/>
      <c r="N5" s="16">
        <f t="shared" ref="N5:N68" si="0">C5*D5</f>
        <v>3632</v>
      </c>
    </row>
    <row r="6" spans="1:14" x14ac:dyDescent="0.35">
      <c r="A6" s="5">
        <v>4</v>
      </c>
      <c r="B6" s="6" t="s">
        <v>8</v>
      </c>
      <c r="C6" s="26">
        <v>4</v>
      </c>
      <c r="D6" s="32">
        <v>8850</v>
      </c>
      <c r="E6" s="33"/>
      <c r="F6" s="34"/>
      <c r="G6" s="5">
        <v>50.334100999999997</v>
      </c>
      <c r="H6" s="5">
        <v>18.266794000000001</v>
      </c>
      <c r="I6" s="5">
        <v>50.356363000000002</v>
      </c>
      <c r="J6" s="5">
        <v>18.384868000000001</v>
      </c>
      <c r="K6" s="5">
        <v>13</v>
      </c>
      <c r="L6" s="19"/>
      <c r="N6" s="16">
        <f t="shared" si="0"/>
        <v>35400</v>
      </c>
    </row>
    <row r="7" spans="1:14" x14ac:dyDescent="0.35">
      <c r="A7" s="5">
        <v>5</v>
      </c>
      <c r="B7" s="6" t="s">
        <v>8</v>
      </c>
      <c r="C7" s="26">
        <v>4</v>
      </c>
      <c r="D7" s="32">
        <v>760</v>
      </c>
      <c r="E7" s="33"/>
      <c r="F7" s="34"/>
      <c r="G7" s="5">
        <v>50.368178</v>
      </c>
      <c r="H7" s="5">
        <v>18.395579000000001</v>
      </c>
      <c r="I7" s="5">
        <v>50.374268000000001</v>
      </c>
      <c r="J7" s="5">
        <v>18.397176999999999</v>
      </c>
      <c r="K7" s="5">
        <v>14</v>
      </c>
      <c r="L7" s="19"/>
      <c r="N7" s="16">
        <f t="shared" si="0"/>
        <v>3040</v>
      </c>
    </row>
    <row r="8" spans="1:14" x14ac:dyDescent="0.35">
      <c r="A8" s="5">
        <v>6</v>
      </c>
      <c r="B8" s="6" t="s">
        <v>8</v>
      </c>
      <c r="C8" s="26">
        <v>4</v>
      </c>
      <c r="D8" s="32">
        <v>1110</v>
      </c>
      <c r="E8" s="33"/>
      <c r="F8" s="34"/>
      <c r="G8" s="5">
        <v>50.518694000000004</v>
      </c>
      <c r="H8" s="5">
        <v>18.669149000000001</v>
      </c>
      <c r="I8" s="5">
        <v>50.522047999999998</v>
      </c>
      <c r="J8" s="5">
        <v>18.685628000000001</v>
      </c>
      <c r="K8" s="5">
        <v>15</v>
      </c>
      <c r="L8" s="19"/>
      <c r="N8" s="16">
        <f t="shared" si="0"/>
        <v>4440</v>
      </c>
    </row>
    <row r="9" spans="1:14" x14ac:dyDescent="0.35">
      <c r="A9" s="5">
        <v>7</v>
      </c>
      <c r="B9" s="6" t="s">
        <v>8</v>
      </c>
      <c r="C9" s="26">
        <v>4</v>
      </c>
      <c r="D9" s="32">
        <v>460</v>
      </c>
      <c r="E9" s="33"/>
      <c r="F9" s="34"/>
      <c r="G9" s="5">
        <v>50.535291000000001</v>
      </c>
      <c r="H9" s="5">
        <v>18.708846999999999</v>
      </c>
      <c r="I9" s="5">
        <v>50.539293999999998</v>
      </c>
      <c r="J9" s="5">
        <v>18.710559</v>
      </c>
      <c r="K9" s="5">
        <v>16</v>
      </c>
      <c r="L9" s="19"/>
      <c r="N9" s="16">
        <f t="shared" si="0"/>
        <v>1840</v>
      </c>
    </row>
    <row r="10" spans="1:14" x14ac:dyDescent="0.35">
      <c r="A10" s="5">
        <v>8</v>
      </c>
      <c r="B10" s="6" t="s">
        <v>8</v>
      </c>
      <c r="C10" s="26">
        <v>4</v>
      </c>
      <c r="D10" s="32">
        <v>575</v>
      </c>
      <c r="E10" s="33"/>
      <c r="F10" s="34"/>
      <c r="G10" s="5">
        <v>50.540596999999998</v>
      </c>
      <c r="H10" s="5">
        <v>18.712714999999999</v>
      </c>
      <c r="I10" s="5">
        <v>50.54421</v>
      </c>
      <c r="J10" s="5">
        <v>18.718230999999999</v>
      </c>
      <c r="K10" s="5">
        <v>17</v>
      </c>
      <c r="L10" s="19"/>
      <c r="N10" s="16">
        <f t="shared" si="0"/>
        <v>2300</v>
      </c>
    </row>
    <row r="11" spans="1:14" x14ac:dyDescent="0.35">
      <c r="A11" s="5">
        <v>9</v>
      </c>
      <c r="B11" s="6" t="s">
        <v>9</v>
      </c>
      <c r="C11" s="26">
        <v>4</v>
      </c>
      <c r="D11" s="32">
        <v>2980</v>
      </c>
      <c r="E11" s="33"/>
      <c r="F11" s="34"/>
      <c r="G11" s="5">
        <v>50.544207999999998</v>
      </c>
      <c r="H11" s="5">
        <v>18.719552</v>
      </c>
      <c r="I11" s="5">
        <v>50.531534000000001</v>
      </c>
      <c r="J11" s="5">
        <v>18.752330000000001</v>
      </c>
      <c r="K11" s="5">
        <v>18</v>
      </c>
      <c r="L11" s="19"/>
      <c r="N11" s="16">
        <f t="shared" si="0"/>
        <v>11920</v>
      </c>
    </row>
    <row r="12" spans="1:14" x14ac:dyDescent="0.35">
      <c r="A12" s="5">
        <v>10</v>
      </c>
      <c r="B12" s="6" t="s">
        <v>9</v>
      </c>
      <c r="C12" s="26">
        <v>4</v>
      </c>
      <c r="D12" s="32">
        <v>4235</v>
      </c>
      <c r="E12" s="33"/>
      <c r="F12" s="34"/>
      <c r="G12" s="5">
        <v>50.530203</v>
      </c>
      <c r="H12" s="5">
        <v>18.759063999999999</v>
      </c>
      <c r="I12" s="5">
        <v>50.527076000000001</v>
      </c>
      <c r="J12" s="5">
        <v>18.812380000000001</v>
      </c>
      <c r="K12" s="5">
        <v>19</v>
      </c>
      <c r="L12" s="19"/>
      <c r="N12" s="16">
        <f t="shared" si="0"/>
        <v>16940</v>
      </c>
    </row>
    <row r="13" spans="1:14" x14ac:dyDescent="0.35">
      <c r="A13" s="5">
        <v>11</v>
      </c>
      <c r="B13" s="6" t="s">
        <v>9</v>
      </c>
      <c r="C13" s="26">
        <v>4</v>
      </c>
      <c r="D13" s="32">
        <v>16000</v>
      </c>
      <c r="E13" s="33"/>
      <c r="F13" s="34"/>
      <c r="G13" s="5">
        <v>50.527079000000001</v>
      </c>
      <c r="H13" s="5">
        <v>18.812401000000001</v>
      </c>
      <c r="I13" s="5">
        <v>50.475876</v>
      </c>
      <c r="J13" s="5">
        <v>18.999369000000002</v>
      </c>
      <c r="K13" s="5">
        <v>20</v>
      </c>
      <c r="L13" s="19"/>
      <c r="N13" s="16">
        <f t="shared" si="0"/>
        <v>64000</v>
      </c>
    </row>
    <row r="14" spans="1:14" x14ac:dyDescent="0.35">
      <c r="A14" s="5">
        <v>12</v>
      </c>
      <c r="B14" s="6" t="s">
        <v>9</v>
      </c>
      <c r="C14" s="26">
        <v>4</v>
      </c>
      <c r="D14" s="32">
        <v>275</v>
      </c>
      <c r="E14" s="33"/>
      <c r="F14" s="34"/>
      <c r="G14" s="5">
        <v>50.377941999999997</v>
      </c>
      <c r="H14" s="5">
        <v>19.251783</v>
      </c>
      <c r="I14" s="5">
        <v>50.375489999999999</v>
      </c>
      <c r="J14" s="5">
        <v>19.252077</v>
      </c>
      <c r="K14" s="5">
        <v>21</v>
      </c>
      <c r="L14" s="19"/>
      <c r="N14" s="16">
        <f t="shared" si="0"/>
        <v>1100</v>
      </c>
    </row>
    <row r="15" spans="1:14" x14ac:dyDescent="0.35">
      <c r="A15" s="5">
        <v>13</v>
      </c>
      <c r="B15" s="6" t="s">
        <v>9</v>
      </c>
      <c r="C15" s="26">
        <v>4</v>
      </c>
      <c r="D15" s="32">
        <v>1435</v>
      </c>
      <c r="E15" s="33"/>
      <c r="F15" s="34"/>
      <c r="G15" s="5">
        <v>50.374746000000002</v>
      </c>
      <c r="H15" s="5">
        <v>19.252165999999999</v>
      </c>
      <c r="I15" s="5">
        <v>50.362256000000002</v>
      </c>
      <c r="J15" s="5">
        <v>19.251652</v>
      </c>
      <c r="K15" s="5">
        <v>22</v>
      </c>
      <c r="L15" s="19"/>
      <c r="N15" s="16">
        <f t="shared" si="0"/>
        <v>5740</v>
      </c>
    </row>
    <row r="16" spans="1:14" x14ac:dyDescent="0.35">
      <c r="A16" s="5">
        <v>14</v>
      </c>
      <c r="B16" s="6" t="s">
        <v>9</v>
      </c>
      <c r="C16" s="26">
        <v>4</v>
      </c>
      <c r="D16" s="32">
        <v>420</v>
      </c>
      <c r="E16" s="33"/>
      <c r="F16" s="34"/>
      <c r="G16" s="5">
        <v>50.359686000000004</v>
      </c>
      <c r="H16" s="5">
        <v>19.252424999999999</v>
      </c>
      <c r="I16" s="5">
        <v>50.356104000000002</v>
      </c>
      <c r="J16" s="5">
        <v>19.252609</v>
      </c>
      <c r="K16" s="5">
        <v>23</v>
      </c>
      <c r="L16" s="19"/>
      <c r="N16" s="16">
        <f t="shared" si="0"/>
        <v>1680</v>
      </c>
    </row>
    <row r="17" spans="1:14" x14ac:dyDescent="0.35">
      <c r="A17" s="5">
        <v>15</v>
      </c>
      <c r="B17" s="6" t="s">
        <v>9</v>
      </c>
      <c r="C17" s="26">
        <v>4</v>
      </c>
      <c r="D17" s="32">
        <v>913</v>
      </c>
      <c r="E17" s="33"/>
      <c r="F17" s="34"/>
      <c r="G17" s="5">
        <v>50.355719000000001</v>
      </c>
      <c r="H17" s="5">
        <v>19.253072</v>
      </c>
      <c r="I17" s="5">
        <v>50.347575999999997</v>
      </c>
      <c r="J17" s="5">
        <v>19.254628</v>
      </c>
      <c r="K17" s="5">
        <v>24</v>
      </c>
      <c r="L17" s="19"/>
      <c r="N17" s="16">
        <f t="shared" si="0"/>
        <v>3652</v>
      </c>
    </row>
    <row r="18" spans="1:14" x14ac:dyDescent="0.35">
      <c r="A18" s="5">
        <v>16</v>
      </c>
      <c r="B18" s="6" t="s">
        <v>9</v>
      </c>
      <c r="C18" s="23">
        <v>6</v>
      </c>
      <c r="D18" s="32">
        <v>865</v>
      </c>
      <c r="E18" s="33"/>
      <c r="F18" s="34"/>
      <c r="G18" s="5">
        <v>50.344859999999997</v>
      </c>
      <c r="H18" s="5">
        <v>19.255915000000002</v>
      </c>
      <c r="I18" s="5">
        <v>50.336007000000002</v>
      </c>
      <c r="J18" s="5">
        <v>19.260572</v>
      </c>
      <c r="K18" s="5">
        <v>25</v>
      </c>
      <c r="L18" s="19"/>
      <c r="N18" s="16">
        <f t="shared" si="0"/>
        <v>5190</v>
      </c>
    </row>
    <row r="19" spans="1:14" x14ac:dyDescent="0.35">
      <c r="A19" s="5">
        <v>17</v>
      </c>
      <c r="B19" s="6" t="s">
        <v>9</v>
      </c>
      <c r="C19" s="23">
        <v>6</v>
      </c>
      <c r="D19" s="32">
        <v>595</v>
      </c>
      <c r="E19" s="33"/>
      <c r="F19" s="34"/>
      <c r="G19" s="5">
        <v>50.335338999999998</v>
      </c>
      <c r="H19" s="5">
        <v>19.261061000000002</v>
      </c>
      <c r="I19" s="5">
        <v>50.330283000000001</v>
      </c>
      <c r="J19" s="5">
        <v>19.26557</v>
      </c>
      <c r="K19" s="5">
        <v>26</v>
      </c>
      <c r="L19" s="19"/>
      <c r="N19" s="16">
        <f t="shared" si="0"/>
        <v>3570</v>
      </c>
    </row>
    <row r="20" spans="1:14" x14ac:dyDescent="0.35">
      <c r="A20" s="5">
        <v>18</v>
      </c>
      <c r="B20" s="6" t="s">
        <v>9</v>
      </c>
      <c r="C20" s="23">
        <v>6</v>
      </c>
      <c r="D20" s="32">
        <v>1155</v>
      </c>
      <c r="E20" s="33"/>
      <c r="F20" s="34"/>
      <c r="G20" s="5">
        <v>50.329405000000001</v>
      </c>
      <c r="H20" s="5">
        <v>19.264513999999998</v>
      </c>
      <c r="I20" s="5">
        <v>50.325113000000002</v>
      </c>
      <c r="J20" s="5">
        <v>19.277857000000001</v>
      </c>
      <c r="K20" s="5">
        <v>27</v>
      </c>
      <c r="L20" s="19"/>
      <c r="N20" s="16">
        <f t="shared" si="0"/>
        <v>6930</v>
      </c>
    </row>
    <row r="21" spans="1:14" x14ac:dyDescent="0.35">
      <c r="A21" s="5">
        <v>19</v>
      </c>
      <c r="B21" s="6" t="s">
        <v>9</v>
      </c>
      <c r="C21" s="23">
        <v>6</v>
      </c>
      <c r="D21" s="32">
        <v>2860</v>
      </c>
      <c r="E21" s="33"/>
      <c r="F21" s="34"/>
      <c r="G21" s="5">
        <v>50.324891000000001</v>
      </c>
      <c r="H21" s="5">
        <v>19.277908</v>
      </c>
      <c r="I21" s="5">
        <v>50.316949000000001</v>
      </c>
      <c r="J21" s="5">
        <v>19.311266</v>
      </c>
      <c r="K21" s="5">
        <v>28</v>
      </c>
      <c r="L21" s="19"/>
      <c r="N21" s="16">
        <f t="shared" si="0"/>
        <v>17160</v>
      </c>
    </row>
    <row r="22" spans="1:14" x14ac:dyDescent="0.35">
      <c r="A22" s="5">
        <v>20</v>
      </c>
      <c r="B22" s="6" t="s">
        <v>9</v>
      </c>
      <c r="C22" s="26">
        <v>4</v>
      </c>
      <c r="D22" s="32">
        <v>255</v>
      </c>
      <c r="E22" s="33"/>
      <c r="F22" s="34"/>
      <c r="G22" s="5">
        <v>50.316920000000003</v>
      </c>
      <c r="H22" s="5">
        <v>19.311433000000001</v>
      </c>
      <c r="I22" s="5">
        <v>50.315375000000003</v>
      </c>
      <c r="J22" s="5">
        <v>19.313977000000001</v>
      </c>
      <c r="K22" s="5">
        <v>29</v>
      </c>
      <c r="L22" s="19"/>
      <c r="N22" s="16">
        <f t="shared" si="0"/>
        <v>1020</v>
      </c>
    </row>
    <row r="23" spans="1:14" x14ac:dyDescent="0.35">
      <c r="A23" s="5">
        <v>21</v>
      </c>
      <c r="B23" s="6" t="s">
        <v>9</v>
      </c>
      <c r="C23" s="23">
        <v>6</v>
      </c>
      <c r="D23" s="32">
        <v>5525</v>
      </c>
      <c r="E23" s="33"/>
      <c r="F23" s="34"/>
      <c r="G23" s="5">
        <v>50.313104000000003</v>
      </c>
      <c r="H23" s="5">
        <v>19.319286000000002</v>
      </c>
      <c r="I23" s="5">
        <v>50.312716000000002</v>
      </c>
      <c r="J23" s="5">
        <v>19.390184000000001</v>
      </c>
      <c r="K23" s="5">
        <v>30</v>
      </c>
      <c r="L23" s="19"/>
      <c r="N23" s="16">
        <f t="shared" si="0"/>
        <v>33150</v>
      </c>
    </row>
    <row r="24" spans="1:14" x14ac:dyDescent="0.35">
      <c r="A24" s="5">
        <v>22</v>
      </c>
      <c r="B24" s="6" t="s">
        <v>9</v>
      </c>
      <c r="C24" s="26">
        <v>4</v>
      </c>
      <c r="D24" s="32">
        <v>8430</v>
      </c>
      <c r="E24" s="33"/>
      <c r="F24" s="34"/>
      <c r="G24" s="5">
        <v>50.312168</v>
      </c>
      <c r="H24" s="5">
        <v>19.477668999999999</v>
      </c>
      <c r="I24" s="5">
        <v>50.316870999999999</v>
      </c>
      <c r="J24" s="5">
        <v>19.570996999999998</v>
      </c>
      <c r="K24" s="5">
        <v>31</v>
      </c>
      <c r="L24" s="19"/>
      <c r="N24" s="16">
        <f t="shared" si="0"/>
        <v>33720</v>
      </c>
    </row>
    <row r="25" spans="1:14" x14ac:dyDescent="0.35">
      <c r="A25" s="5">
        <v>23</v>
      </c>
      <c r="B25" s="6" t="s">
        <v>9</v>
      </c>
      <c r="C25" s="26">
        <v>4</v>
      </c>
      <c r="D25" s="32">
        <v>3865</v>
      </c>
      <c r="E25" s="33"/>
      <c r="F25" s="34"/>
      <c r="G25" s="5">
        <v>50.318179000000001</v>
      </c>
      <c r="H25" s="5">
        <v>19.579535</v>
      </c>
      <c r="I25" s="5">
        <v>50.305011999999998</v>
      </c>
      <c r="J25" s="5">
        <v>19.626241</v>
      </c>
      <c r="K25" s="5">
        <v>32</v>
      </c>
      <c r="L25" s="19"/>
      <c r="N25" s="16">
        <f t="shared" si="0"/>
        <v>15460</v>
      </c>
    </row>
    <row r="26" spans="1:14" x14ac:dyDescent="0.35">
      <c r="A26" s="5">
        <v>24</v>
      </c>
      <c r="B26" s="6" t="s">
        <v>9</v>
      </c>
      <c r="C26" s="26">
        <v>4</v>
      </c>
      <c r="D26" s="32">
        <v>530</v>
      </c>
      <c r="E26" s="33"/>
      <c r="F26" s="34"/>
      <c r="G26" s="5">
        <v>50.310988000000002</v>
      </c>
      <c r="H26" s="5">
        <v>19.641206</v>
      </c>
      <c r="I26" s="5">
        <v>50.313523000000004</v>
      </c>
      <c r="J26" s="5">
        <v>19.647652000000001</v>
      </c>
      <c r="K26" s="5">
        <v>33</v>
      </c>
      <c r="L26" s="19"/>
      <c r="N26" s="16">
        <f t="shared" si="0"/>
        <v>2120</v>
      </c>
    </row>
    <row r="27" spans="1:14" x14ac:dyDescent="0.35">
      <c r="A27" s="7">
        <v>1</v>
      </c>
      <c r="B27" s="7" t="s">
        <v>10</v>
      </c>
      <c r="C27" s="24">
        <v>4</v>
      </c>
      <c r="D27" s="31">
        <v>100</v>
      </c>
      <c r="E27" s="31"/>
      <c r="F27" s="31"/>
      <c r="G27" s="8" t="s">
        <v>12</v>
      </c>
      <c r="H27" s="8" t="s">
        <v>13</v>
      </c>
      <c r="I27" s="8" t="s">
        <v>14</v>
      </c>
      <c r="J27" s="8" t="s">
        <v>15</v>
      </c>
      <c r="K27" s="7">
        <v>1</v>
      </c>
      <c r="L27" s="19"/>
      <c r="N27" s="18">
        <f t="shared" si="0"/>
        <v>400</v>
      </c>
    </row>
    <row r="28" spans="1:14" x14ac:dyDescent="0.35">
      <c r="A28" s="7">
        <v>2</v>
      </c>
      <c r="B28" s="7" t="s">
        <v>11</v>
      </c>
      <c r="C28" s="24">
        <v>4</v>
      </c>
      <c r="D28" s="31">
        <v>100</v>
      </c>
      <c r="E28" s="31"/>
      <c r="F28" s="31"/>
      <c r="G28" s="8" t="s">
        <v>12</v>
      </c>
      <c r="H28" s="8" t="s">
        <v>13</v>
      </c>
      <c r="I28" s="8" t="s">
        <v>14</v>
      </c>
      <c r="J28" s="8" t="s">
        <v>15</v>
      </c>
      <c r="K28" s="7">
        <v>1</v>
      </c>
      <c r="L28" s="19"/>
      <c r="N28" s="18">
        <f t="shared" si="0"/>
        <v>400</v>
      </c>
    </row>
    <row r="29" spans="1:14" x14ac:dyDescent="0.35">
      <c r="A29" s="7">
        <v>3</v>
      </c>
      <c r="B29" s="7" t="s">
        <v>10</v>
      </c>
      <c r="C29" s="24">
        <v>4</v>
      </c>
      <c r="D29" s="31">
        <v>100</v>
      </c>
      <c r="E29" s="31"/>
      <c r="F29" s="31"/>
      <c r="G29" s="9" t="s">
        <v>16</v>
      </c>
      <c r="H29" s="9" t="s">
        <v>29</v>
      </c>
      <c r="I29" s="10" t="s">
        <v>30</v>
      </c>
      <c r="J29" s="10" t="s">
        <v>37</v>
      </c>
      <c r="K29" s="7">
        <v>2</v>
      </c>
      <c r="L29" s="19"/>
      <c r="N29" s="18">
        <f t="shared" si="0"/>
        <v>400</v>
      </c>
    </row>
    <row r="30" spans="1:14" x14ac:dyDescent="0.35">
      <c r="A30" s="7">
        <v>4</v>
      </c>
      <c r="B30" s="7" t="s">
        <v>11</v>
      </c>
      <c r="C30" s="24">
        <v>4</v>
      </c>
      <c r="D30" s="31">
        <v>100</v>
      </c>
      <c r="E30" s="31"/>
      <c r="F30" s="31"/>
      <c r="G30" s="9" t="s">
        <v>16</v>
      </c>
      <c r="H30" s="9" t="s">
        <v>29</v>
      </c>
      <c r="I30" s="10" t="s">
        <v>30</v>
      </c>
      <c r="J30" s="10" t="s">
        <v>37</v>
      </c>
      <c r="K30" s="7">
        <v>2</v>
      </c>
      <c r="L30" s="19"/>
      <c r="N30" s="18">
        <f t="shared" si="0"/>
        <v>400</v>
      </c>
    </row>
    <row r="31" spans="1:14" x14ac:dyDescent="0.35">
      <c r="A31" s="7">
        <v>5</v>
      </c>
      <c r="B31" s="7" t="s">
        <v>10</v>
      </c>
      <c r="C31" s="24">
        <v>4</v>
      </c>
      <c r="D31" s="31">
        <v>160</v>
      </c>
      <c r="E31" s="31"/>
      <c r="F31" s="31"/>
      <c r="G31" s="10" t="s">
        <v>17</v>
      </c>
      <c r="H31" s="10" t="s">
        <v>28</v>
      </c>
      <c r="I31" s="10" t="s">
        <v>31</v>
      </c>
      <c r="J31" s="10" t="s">
        <v>38</v>
      </c>
      <c r="K31" s="7">
        <v>3</v>
      </c>
      <c r="L31" s="19"/>
      <c r="N31" s="18">
        <f t="shared" si="0"/>
        <v>640</v>
      </c>
    </row>
    <row r="32" spans="1:14" x14ac:dyDescent="0.35">
      <c r="A32" s="7">
        <v>6</v>
      </c>
      <c r="B32" s="7" t="s">
        <v>11</v>
      </c>
      <c r="C32" s="24">
        <v>4</v>
      </c>
      <c r="D32" s="31">
        <v>160</v>
      </c>
      <c r="E32" s="31"/>
      <c r="F32" s="31"/>
      <c r="G32" s="10" t="s">
        <v>17</v>
      </c>
      <c r="H32" s="10" t="s">
        <v>28</v>
      </c>
      <c r="I32" s="10" t="s">
        <v>31</v>
      </c>
      <c r="J32" s="10" t="s">
        <v>38</v>
      </c>
      <c r="K32" s="7">
        <v>3</v>
      </c>
      <c r="L32" s="19"/>
      <c r="N32" s="18">
        <f t="shared" si="0"/>
        <v>640</v>
      </c>
    </row>
    <row r="33" spans="1:14" x14ac:dyDescent="0.35">
      <c r="A33" s="7">
        <v>7</v>
      </c>
      <c r="B33" s="7" t="s">
        <v>10</v>
      </c>
      <c r="C33" s="24">
        <v>4</v>
      </c>
      <c r="D33" s="31">
        <v>100</v>
      </c>
      <c r="E33" s="31"/>
      <c r="F33" s="31"/>
      <c r="G33" s="10" t="s">
        <v>18</v>
      </c>
      <c r="H33" s="10" t="s">
        <v>27</v>
      </c>
      <c r="I33" s="10" t="s">
        <v>32</v>
      </c>
      <c r="J33" s="10" t="s">
        <v>39</v>
      </c>
      <c r="K33" s="7">
        <v>4</v>
      </c>
      <c r="L33" s="19"/>
      <c r="N33" s="18">
        <f t="shared" si="0"/>
        <v>400</v>
      </c>
    </row>
    <row r="34" spans="1:14" x14ac:dyDescent="0.35">
      <c r="A34" s="7">
        <v>8</v>
      </c>
      <c r="B34" s="7" t="s">
        <v>11</v>
      </c>
      <c r="C34" s="24">
        <v>4</v>
      </c>
      <c r="D34" s="31">
        <v>100</v>
      </c>
      <c r="E34" s="31"/>
      <c r="F34" s="31"/>
      <c r="G34" s="10" t="s">
        <v>18</v>
      </c>
      <c r="H34" s="10" t="s">
        <v>27</v>
      </c>
      <c r="I34" s="10" t="s">
        <v>32</v>
      </c>
      <c r="J34" s="10" t="s">
        <v>39</v>
      </c>
      <c r="K34" s="7">
        <v>4</v>
      </c>
      <c r="L34" s="19"/>
      <c r="N34" s="18">
        <f t="shared" si="0"/>
        <v>400</v>
      </c>
    </row>
    <row r="35" spans="1:14" x14ac:dyDescent="0.35">
      <c r="A35" s="7">
        <v>9</v>
      </c>
      <c r="B35" s="7" t="s">
        <v>10</v>
      </c>
      <c r="C35" s="24">
        <v>4</v>
      </c>
      <c r="D35" s="31">
        <v>925</v>
      </c>
      <c r="E35" s="31"/>
      <c r="F35" s="31"/>
      <c r="G35" s="10" t="s">
        <v>19</v>
      </c>
      <c r="H35" s="10" t="s">
        <v>26</v>
      </c>
      <c r="I35" s="10" t="s">
        <v>33</v>
      </c>
      <c r="J35" s="10" t="s">
        <v>40</v>
      </c>
      <c r="K35" s="7">
        <v>5</v>
      </c>
      <c r="L35" s="19"/>
      <c r="N35" s="18">
        <f t="shared" si="0"/>
        <v>3700</v>
      </c>
    </row>
    <row r="36" spans="1:14" x14ac:dyDescent="0.35">
      <c r="A36" s="7">
        <v>10</v>
      </c>
      <c r="B36" s="7" t="s">
        <v>11</v>
      </c>
      <c r="C36" s="24">
        <v>4</v>
      </c>
      <c r="D36" s="31">
        <v>925</v>
      </c>
      <c r="E36" s="31"/>
      <c r="F36" s="31"/>
      <c r="G36" s="10" t="s">
        <v>19</v>
      </c>
      <c r="H36" s="10" t="s">
        <v>26</v>
      </c>
      <c r="I36" s="10" t="s">
        <v>33</v>
      </c>
      <c r="J36" s="10" t="s">
        <v>40</v>
      </c>
      <c r="K36" s="7">
        <v>5</v>
      </c>
      <c r="L36" s="19"/>
      <c r="N36" s="18">
        <f t="shared" si="0"/>
        <v>3700</v>
      </c>
    </row>
    <row r="37" spans="1:14" x14ac:dyDescent="0.35">
      <c r="A37" s="7">
        <v>11</v>
      </c>
      <c r="B37" s="7" t="s">
        <v>10</v>
      </c>
      <c r="C37" s="24">
        <v>4</v>
      </c>
      <c r="D37" s="31">
        <v>110</v>
      </c>
      <c r="E37" s="31"/>
      <c r="F37" s="31"/>
      <c r="G37" s="10" t="s">
        <v>20</v>
      </c>
      <c r="H37" s="10" t="s">
        <v>25</v>
      </c>
      <c r="I37" s="10" t="s">
        <v>34</v>
      </c>
      <c r="J37" s="10" t="s">
        <v>41</v>
      </c>
      <c r="K37" s="7">
        <v>6</v>
      </c>
      <c r="L37" s="19"/>
      <c r="N37" s="18">
        <f t="shared" si="0"/>
        <v>440</v>
      </c>
    </row>
    <row r="38" spans="1:14" x14ac:dyDescent="0.35">
      <c r="A38" s="7">
        <v>12</v>
      </c>
      <c r="B38" s="7" t="s">
        <v>11</v>
      </c>
      <c r="C38" s="24">
        <v>4</v>
      </c>
      <c r="D38" s="31">
        <v>110</v>
      </c>
      <c r="E38" s="31"/>
      <c r="F38" s="31"/>
      <c r="G38" s="10" t="s">
        <v>20</v>
      </c>
      <c r="H38" s="10" t="s">
        <v>25</v>
      </c>
      <c r="I38" s="10" t="s">
        <v>34</v>
      </c>
      <c r="J38" s="10" t="s">
        <v>41</v>
      </c>
      <c r="K38" s="7">
        <v>6</v>
      </c>
      <c r="L38" s="19"/>
      <c r="N38" s="18">
        <f t="shared" si="0"/>
        <v>440</v>
      </c>
    </row>
    <row r="39" spans="1:14" x14ac:dyDescent="0.35">
      <c r="A39" s="7">
        <v>13</v>
      </c>
      <c r="B39" s="7" t="s">
        <v>10</v>
      </c>
      <c r="C39" s="24">
        <v>4</v>
      </c>
      <c r="D39" s="31">
        <v>300</v>
      </c>
      <c r="E39" s="31"/>
      <c r="F39" s="31"/>
      <c r="G39" s="10" t="s">
        <v>21</v>
      </c>
      <c r="H39" s="10" t="s">
        <v>24</v>
      </c>
      <c r="I39" s="10" t="s">
        <v>35</v>
      </c>
      <c r="J39" s="10" t="s">
        <v>42</v>
      </c>
      <c r="K39" s="7">
        <v>7</v>
      </c>
      <c r="L39" s="19"/>
      <c r="N39" s="18">
        <f t="shared" si="0"/>
        <v>1200</v>
      </c>
    </row>
    <row r="40" spans="1:14" x14ac:dyDescent="0.35">
      <c r="A40" s="7">
        <v>14</v>
      </c>
      <c r="B40" s="7" t="s">
        <v>11</v>
      </c>
      <c r="C40" s="24">
        <v>4</v>
      </c>
      <c r="D40" s="31">
        <v>300</v>
      </c>
      <c r="E40" s="31"/>
      <c r="F40" s="31"/>
      <c r="G40" s="10" t="s">
        <v>21</v>
      </c>
      <c r="H40" s="10" t="s">
        <v>24</v>
      </c>
      <c r="I40" s="10" t="s">
        <v>35</v>
      </c>
      <c r="J40" s="10" t="s">
        <v>42</v>
      </c>
      <c r="K40" s="7">
        <v>7</v>
      </c>
      <c r="L40" s="19"/>
      <c r="N40" s="18">
        <f t="shared" si="0"/>
        <v>1200</v>
      </c>
    </row>
    <row r="41" spans="1:14" x14ac:dyDescent="0.35">
      <c r="A41" s="7">
        <v>15</v>
      </c>
      <c r="B41" s="7" t="s">
        <v>10</v>
      </c>
      <c r="C41" s="24">
        <v>4</v>
      </c>
      <c r="D41" s="31">
        <v>850</v>
      </c>
      <c r="E41" s="31"/>
      <c r="F41" s="31"/>
      <c r="G41" s="10" t="s">
        <v>22</v>
      </c>
      <c r="H41" s="10" t="s">
        <v>23</v>
      </c>
      <c r="I41" s="10" t="s">
        <v>36</v>
      </c>
      <c r="J41" s="10" t="s">
        <v>43</v>
      </c>
      <c r="K41" s="7">
        <v>8</v>
      </c>
      <c r="L41" s="19"/>
      <c r="N41" s="18">
        <f t="shared" si="0"/>
        <v>3400</v>
      </c>
    </row>
    <row r="42" spans="1:14" x14ac:dyDescent="0.35">
      <c r="A42" s="7">
        <v>16</v>
      </c>
      <c r="B42" s="7" t="s">
        <v>11</v>
      </c>
      <c r="C42" s="24">
        <v>4</v>
      </c>
      <c r="D42" s="31">
        <v>850</v>
      </c>
      <c r="E42" s="31"/>
      <c r="F42" s="31"/>
      <c r="G42" s="10" t="s">
        <v>22</v>
      </c>
      <c r="H42" s="10" t="s">
        <v>23</v>
      </c>
      <c r="I42" s="10" t="s">
        <v>36</v>
      </c>
      <c r="J42" s="10" t="s">
        <v>43</v>
      </c>
      <c r="K42" s="7">
        <v>8</v>
      </c>
      <c r="L42" s="19"/>
      <c r="N42" s="18">
        <f t="shared" si="0"/>
        <v>3400</v>
      </c>
    </row>
    <row r="43" spans="1:14" x14ac:dyDescent="0.35">
      <c r="A43" s="12">
        <v>1</v>
      </c>
      <c r="B43" s="13" t="s">
        <v>44</v>
      </c>
      <c r="C43" s="25">
        <v>4</v>
      </c>
      <c r="D43" s="28">
        <v>290</v>
      </c>
      <c r="E43" s="29"/>
      <c r="F43" s="30"/>
      <c r="G43" s="12" t="s">
        <v>45</v>
      </c>
      <c r="H43" s="12" t="s">
        <v>46</v>
      </c>
      <c r="I43" s="12" t="s">
        <v>47</v>
      </c>
      <c r="J43" s="12" t="s">
        <v>48</v>
      </c>
      <c r="K43" s="12">
        <v>1</v>
      </c>
      <c r="L43" s="19"/>
      <c r="N43" s="15">
        <f t="shared" si="0"/>
        <v>1160</v>
      </c>
    </row>
    <row r="44" spans="1:14" x14ac:dyDescent="0.35">
      <c r="A44" s="12">
        <v>2</v>
      </c>
      <c r="B44" s="13" t="s">
        <v>44</v>
      </c>
      <c r="C44" s="25">
        <v>4</v>
      </c>
      <c r="D44" s="28">
        <v>250</v>
      </c>
      <c r="E44" s="29"/>
      <c r="F44" s="30"/>
      <c r="G44" s="12" t="s">
        <v>49</v>
      </c>
      <c r="H44" s="12" t="s">
        <v>50</v>
      </c>
      <c r="I44" s="12" t="s">
        <v>51</v>
      </c>
      <c r="J44" s="12" t="s">
        <v>52</v>
      </c>
      <c r="K44" s="12">
        <v>2</v>
      </c>
      <c r="L44" s="21"/>
      <c r="N44" s="15">
        <f t="shared" si="0"/>
        <v>1000</v>
      </c>
    </row>
    <row r="45" spans="1:14" x14ac:dyDescent="0.35">
      <c r="A45" s="12">
        <v>3</v>
      </c>
      <c r="B45" s="13" t="s">
        <v>44</v>
      </c>
      <c r="C45" s="25">
        <v>6</v>
      </c>
      <c r="D45" s="28">
        <v>262</v>
      </c>
      <c r="E45" s="29"/>
      <c r="F45" s="30"/>
      <c r="G45" s="12" t="s">
        <v>53</v>
      </c>
      <c r="H45" s="12" t="s">
        <v>54</v>
      </c>
      <c r="I45" s="12" t="s">
        <v>55</v>
      </c>
      <c r="J45" s="12" t="s">
        <v>56</v>
      </c>
      <c r="K45" s="12">
        <v>3</v>
      </c>
      <c r="L45" s="21"/>
      <c r="N45" s="15">
        <f t="shared" si="0"/>
        <v>1572</v>
      </c>
    </row>
    <row r="46" spans="1:14" x14ac:dyDescent="0.35">
      <c r="A46" s="12">
        <v>4</v>
      </c>
      <c r="B46" s="13" t="s">
        <v>44</v>
      </c>
      <c r="C46" s="25">
        <v>6</v>
      </c>
      <c r="D46" s="28">
        <v>305</v>
      </c>
      <c r="E46" s="29"/>
      <c r="F46" s="30"/>
      <c r="G46" s="12" t="s">
        <v>57</v>
      </c>
      <c r="H46" s="12" t="s">
        <v>58</v>
      </c>
      <c r="I46" s="12" t="s">
        <v>59</v>
      </c>
      <c r="J46" s="12" t="s">
        <v>60</v>
      </c>
      <c r="K46" s="12">
        <v>4</v>
      </c>
      <c r="L46" s="21"/>
      <c r="N46" s="15">
        <f t="shared" si="0"/>
        <v>1830</v>
      </c>
    </row>
    <row r="47" spans="1:14" x14ac:dyDescent="0.35">
      <c r="A47" s="12">
        <v>5</v>
      </c>
      <c r="B47" s="13" t="s">
        <v>44</v>
      </c>
      <c r="C47" s="25">
        <v>4</v>
      </c>
      <c r="D47" s="28">
        <v>275</v>
      </c>
      <c r="E47" s="29"/>
      <c r="F47" s="30"/>
      <c r="G47" s="12" t="s">
        <v>61</v>
      </c>
      <c r="H47" s="12" t="s">
        <v>62</v>
      </c>
      <c r="I47" s="12" t="s">
        <v>63</v>
      </c>
      <c r="J47" s="12" t="s">
        <v>64</v>
      </c>
      <c r="K47" s="12">
        <v>5</v>
      </c>
      <c r="L47" s="21"/>
      <c r="N47" s="15">
        <f t="shared" si="0"/>
        <v>1100</v>
      </c>
    </row>
    <row r="48" spans="1:14" x14ac:dyDescent="0.35">
      <c r="A48" s="12">
        <v>6</v>
      </c>
      <c r="B48" s="13" t="s">
        <v>44</v>
      </c>
      <c r="C48" s="25">
        <v>6</v>
      </c>
      <c r="D48" s="28">
        <v>100</v>
      </c>
      <c r="E48" s="29"/>
      <c r="F48" s="30"/>
      <c r="G48" s="12" t="s">
        <v>65</v>
      </c>
      <c r="H48" s="12" t="s">
        <v>66</v>
      </c>
      <c r="I48" s="12" t="s">
        <v>67</v>
      </c>
      <c r="J48" s="12" t="s">
        <v>68</v>
      </c>
      <c r="K48" s="12">
        <v>6</v>
      </c>
      <c r="L48" s="21"/>
      <c r="N48" s="15">
        <f t="shared" si="0"/>
        <v>600</v>
      </c>
    </row>
    <row r="49" spans="1:14" x14ac:dyDescent="0.35">
      <c r="A49" s="12">
        <v>7</v>
      </c>
      <c r="B49" s="13" t="s">
        <v>69</v>
      </c>
      <c r="C49" s="25">
        <v>6</v>
      </c>
      <c r="D49" s="28">
        <v>556</v>
      </c>
      <c r="E49" s="29"/>
      <c r="F49" s="30"/>
      <c r="G49" s="12" t="s">
        <v>70</v>
      </c>
      <c r="H49" s="12" t="s">
        <v>71</v>
      </c>
      <c r="I49" s="12" t="s">
        <v>72</v>
      </c>
      <c r="J49" s="12" t="s">
        <v>73</v>
      </c>
      <c r="K49" s="12">
        <v>7</v>
      </c>
      <c r="L49" s="21"/>
      <c r="N49" s="15">
        <f t="shared" si="0"/>
        <v>3336</v>
      </c>
    </row>
    <row r="50" spans="1:14" x14ac:dyDescent="0.35">
      <c r="A50" s="12">
        <v>8</v>
      </c>
      <c r="B50" s="13" t="s">
        <v>69</v>
      </c>
      <c r="C50" s="25">
        <v>4</v>
      </c>
      <c r="D50" s="28">
        <v>985</v>
      </c>
      <c r="E50" s="29"/>
      <c r="F50" s="30"/>
      <c r="G50" s="12" t="s">
        <v>74</v>
      </c>
      <c r="H50" s="12" t="s">
        <v>75</v>
      </c>
      <c r="I50" s="12" t="s">
        <v>76</v>
      </c>
      <c r="J50" s="12" t="s">
        <v>77</v>
      </c>
      <c r="K50" s="12">
        <v>8</v>
      </c>
      <c r="L50" s="21"/>
      <c r="N50" s="15">
        <f t="shared" si="0"/>
        <v>3940</v>
      </c>
    </row>
    <row r="51" spans="1:14" x14ac:dyDescent="0.35">
      <c r="A51" s="12">
        <v>9</v>
      </c>
      <c r="B51" s="13" t="s">
        <v>69</v>
      </c>
      <c r="C51" s="25">
        <v>4</v>
      </c>
      <c r="D51" s="28">
        <v>400</v>
      </c>
      <c r="E51" s="29"/>
      <c r="F51" s="30"/>
      <c r="G51" s="12" t="s">
        <v>78</v>
      </c>
      <c r="H51" s="12" t="s">
        <v>79</v>
      </c>
      <c r="I51" s="14" t="s">
        <v>80</v>
      </c>
      <c r="J51" s="12" t="s">
        <v>81</v>
      </c>
      <c r="K51" s="12">
        <v>9</v>
      </c>
      <c r="L51" s="21"/>
      <c r="N51" s="15">
        <f t="shared" si="0"/>
        <v>1600</v>
      </c>
    </row>
    <row r="52" spans="1:14" x14ac:dyDescent="0.35">
      <c r="A52" s="12">
        <v>10</v>
      </c>
      <c r="B52" s="13" t="s">
        <v>69</v>
      </c>
      <c r="C52" s="25">
        <v>4</v>
      </c>
      <c r="D52" s="28">
        <v>300</v>
      </c>
      <c r="E52" s="29"/>
      <c r="F52" s="30"/>
      <c r="G52" s="12" t="s">
        <v>82</v>
      </c>
      <c r="H52" s="12" t="s">
        <v>83</v>
      </c>
      <c r="I52" s="12" t="s">
        <v>84</v>
      </c>
      <c r="J52" s="12" t="s">
        <v>85</v>
      </c>
      <c r="K52" s="12">
        <v>10</v>
      </c>
      <c r="L52" s="21"/>
      <c r="N52" s="15">
        <f t="shared" si="0"/>
        <v>1200</v>
      </c>
    </row>
    <row r="53" spans="1:14" x14ac:dyDescent="0.35">
      <c r="A53" s="12">
        <v>11</v>
      </c>
      <c r="B53" s="13" t="s">
        <v>69</v>
      </c>
      <c r="C53" s="25">
        <v>4</v>
      </c>
      <c r="D53" s="28">
        <v>2500</v>
      </c>
      <c r="E53" s="29"/>
      <c r="F53" s="30"/>
      <c r="G53" s="12" t="s">
        <v>86</v>
      </c>
      <c r="H53" s="12" t="s">
        <v>87</v>
      </c>
      <c r="I53" s="12" t="s">
        <v>88</v>
      </c>
      <c r="J53" s="12" t="s">
        <v>89</v>
      </c>
      <c r="K53" s="12">
        <v>11</v>
      </c>
      <c r="L53" s="21"/>
      <c r="N53" s="15">
        <f t="shared" si="0"/>
        <v>10000</v>
      </c>
    </row>
    <row r="54" spans="1:14" x14ac:dyDescent="0.35">
      <c r="A54" s="12">
        <v>12</v>
      </c>
      <c r="B54" s="13" t="s">
        <v>90</v>
      </c>
      <c r="C54" s="25">
        <v>4</v>
      </c>
      <c r="D54" s="28">
        <v>475</v>
      </c>
      <c r="E54" s="29"/>
      <c r="F54" s="30"/>
      <c r="G54" s="12" t="s">
        <v>91</v>
      </c>
      <c r="H54" s="12" t="s">
        <v>92</v>
      </c>
      <c r="I54" s="12" t="s">
        <v>93</v>
      </c>
      <c r="J54" s="12" t="s">
        <v>94</v>
      </c>
      <c r="K54" s="12">
        <v>12</v>
      </c>
      <c r="L54" s="21"/>
      <c r="N54" s="15">
        <f t="shared" si="0"/>
        <v>1900</v>
      </c>
    </row>
    <row r="55" spans="1:14" x14ac:dyDescent="0.35">
      <c r="A55" s="12">
        <v>13</v>
      </c>
      <c r="B55" s="13" t="s">
        <v>90</v>
      </c>
      <c r="C55" s="25">
        <v>4</v>
      </c>
      <c r="D55" s="28">
        <v>50</v>
      </c>
      <c r="E55" s="29"/>
      <c r="F55" s="30"/>
      <c r="G55" s="12" t="s">
        <v>95</v>
      </c>
      <c r="H55" s="12" t="s">
        <v>96</v>
      </c>
      <c r="I55" s="12" t="s">
        <v>93</v>
      </c>
      <c r="J55" s="12" t="s">
        <v>97</v>
      </c>
      <c r="K55" s="12">
        <v>13</v>
      </c>
      <c r="L55" s="21"/>
      <c r="N55" s="15">
        <f t="shared" si="0"/>
        <v>200</v>
      </c>
    </row>
    <row r="56" spans="1:14" x14ac:dyDescent="0.35">
      <c r="A56" s="12">
        <v>14</v>
      </c>
      <c r="B56" s="13" t="s">
        <v>90</v>
      </c>
      <c r="C56" s="25">
        <v>4</v>
      </c>
      <c r="D56" s="28">
        <v>700</v>
      </c>
      <c r="E56" s="29"/>
      <c r="F56" s="30"/>
      <c r="G56" s="12" t="s">
        <v>98</v>
      </c>
      <c r="H56" s="12" t="s">
        <v>99</v>
      </c>
      <c r="I56" s="12" t="s">
        <v>100</v>
      </c>
      <c r="J56" s="12" t="s">
        <v>101</v>
      </c>
      <c r="K56" s="12">
        <v>14</v>
      </c>
      <c r="L56" s="21"/>
      <c r="N56" s="15">
        <f t="shared" si="0"/>
        <v>2800</v>
      </c>
    </row>
    <row r="57" spans="1:14" x14ac:dyDescent="0.35">
      <c r="A57" s="12">
        <v>15</v>
      </c>
      <c r="B57" s="13" t="s">
        <v>90</v>
      </c>
      <c r="C57" s="25">
        <v>4</v>
      </c>
      <c r="D57" s="28">
        <v>190</v>
      </c>
      <c r="E57" s="29"/>
      <c r="F57" s="30"/>
      <c r="G57" s="12" t="s">
        <v>102</v>
      </c>
      <c r="H57" s="12" t="s">
        <v>103</v>
      </c>
      <c r="I57" s="12" t="s">
        <v>104</v>
      </c>
      <c r="J57" s="12" t="s">
        <v>105</v>
      </c>
      <c r="K57" s="12">
        <v>15</v>
      </c>
      <c r="L57" s="21"/>
      <c r="N57" s="15">
        <f t="shared" si="0"/>
        <v>760</v>
      </c>
    </row>
    <row r="58" spans="1:14" x14ac:dyDescent="0.35">
      <c r="A58" s="12">
        <v>16</v>
      </c>
      <c r="B58" s="13" t="s">
        <v>90</v>
      </c>
      <c r="C58" s="25">
        <v>4</v>
      </c>
      <c r="D58" s="28">
        <v>540</v>
      </c>
      <c r="E58" s="29"/>
      <c r="F58" s="30"/>
      <c r="G58" s="12" t="s">
        <v>106</v>
      </c>
      <c r="H58" s="12" t="s">
        <v>107</v>
      </c>
      <c r="I58" s="12" t="s">
        <v>108</v>
      </c>
      <c r="J58" s="12" t="s">
        <v>109</v>
      </c>
      <c r="K58" s="12">
        <v>16</v>
      </c>
      <c r="L58" s="21"/>
      <c r="N58" s="15">
        <f t="shared" si="0"/>
        <v>2160</v>
      </c>
    </row>
    <row r="59" spans="1:14" x14ac:dyDescent="0.35">
      <c r="A59" s="12">
        <v>17</v>
      </c>
      <c r="B59" s="13" t="s">
        <v>90</v>
      </c>
      <c r="C59" s="25">
        <v>4</v>
      </c>
      <c r="D59" s="28">
        <v>85</v>
      </c>
      <c r="E59" s="29"/>
      <c r="F59" s="30"/>
      <c r="G59" s="12" t="s">
        <v>110</v>
      </c>
      <c r="H59" s="12" t="s">
        <v>111</v>
      </c>
      <c r="I59" s="12" t="s">
        <v>112</v>
      </c>
      <c r="J59" s="12" t="s">
        <v>113</v>
      </c>
      <c r="K59" s="12">
        <v>17</v>
      </c>
      <c r="L59" s="21"/>
      <c r="N59" s="15">
        <f t="shared" si="0"/>
        <v>340</v>
      </c>
    </row>
    <row r="60" spans="1:14" x14ac:dyDescent="0.35">
      <c r="A60" s="12">
        <v>18</v>
      </c>
      <c r="B60" s="13" t="s">
        <v>114</v>
      </c>
      <c r="C60" s="25">
        <v>4</v>
      </c>
      <c r="D60" s="28">
        <v>700</v>
      </c>
      <c r="E60" s="29"/>
      <c r="F60" s="30"/>
      <c r="G60" s="12" t="s">
        <v>115</v>
      </c>
      <c r="H60" s="12" t="s">
        <v>116</v>
      </c>
      <c r="I60" s="12" t="s">
        <v>117</v>
      </c>
      <c r="J60" s="12" t="s">
        <v>118</v>
      </c>
      <c r="K60" s="12">
        <v>18</v>
      </c>
      <c r="L60" s="21"/>
      <c r="N60" s="15">
        <f t="shared" si="0"/>
        <v>2800</v>
      </c>
    </row>
    <row r="61" spans="1:14" x14ac:dyDescent="0.35">
      <c r="A61" s="12">
        <v>19</v>
      </c>
      <c r="B61" s="13" t="s">
        <v>114</v>
      </c>
      <c r="C61" s="25">
        <v>4</v>
      </c>
      <c r="D61" s="28">
        <v>125</v>
      </c>
      <c r="E61" s="29"/>
      <c r="F61" s="30"/>
      <c r="G61" s="12" t="s">
        <v>119</v>
      </c>
      <c r="H61" s="12" t="s">
        <v>120</v>
      </c>
      <c r="I61" s="12" t="s">
        <v>121</v>
      </c>
      <c r="J61" s="12" t="s">
        <v>122</v>
      </c>
      <c r="K61" s="12">
        <v>19</v>
      </c>
      <c r="L61" s="21"/>
      <c r="N61" s="15">
        <f t="shared" si="0"/>
        <v>500</v>
      </c>
    </row>
    <row r="62" spans="1:14" x14ac:dyDescent="0.35">
      <c r="A62" s="12">
        <v>20</v>
      </c>
      <c r="B62" s="13" t="s">
        <v>114</v>
      </c>
      <c r="C62" s="25">
        <v>4</v>
      </c>
      <c r="D62" s="28">
        <v>150</v>
      </c>
      <c r="E62" s="29"/>
      <c r="F62" s="30"/>
      <c r="G62" s="12" t="s">
        <v>123</v>
      </c>
      <c r="H62" s="12" t="s">
        <v>124</v>
      </c>
      <c r="I62" s="12" t="s">
        <v>125</v>
      </c>
      <c r="J62" s="12" t="s">
        <v>126</v>
      </c>
      <c r="K62" s="12">
        <v>20</v>
      </c>
      <c r="L62" s="21"/>
      <c r="N62" s="15">
        <f t="shared" si="0"/>
        <v>600</v>
      </c>
    </row>
    <row r="63" spans="1:14" x14ac:dyDescent="0.35">
      <c r="A63" s="12">
        <v>21</v>
      </c>
      <c r="B63" s="13" t="s">
        <v>114</v>
      </c>
      <c r="C63" s="25">
        <v>4</v>
      </c>
      <c r="D63" s="28">
        <v>100</v>
      </c>
      <c r="E63" s="29"/>
      <c r="F63" s="30"/>
      <c r="G63" s="12" t="s">
        <v>127</v>
      </c>
      <c r="H63" s="12" t="s">
        <v>128</v>
      </c>
      <c r="I63" s="12" t="s">
        <v>129</v>
      </c>
      <c r="J63" s="12" t="s">
        <v>130</v>
      </c>
      <c r="K63" s="12">
        <v>21</v>
      </c>
      <c r="L63" s="21"/>
      <c r="N63" s="15">
        <f t="shared" si="0"/>
        <v>400</v>
      </c>
    </row>
    <row r="64" spans="1:14" x14ac:dyDescent="0.35">
      <c r="A64" s="12">
        <v>22</v>
      </c>
      <c r="B64" s="13" t="s">
        <v>114</v>
      </c>
      <c r="C64" s="25">
        <v>4</v>
      </c>
      <c r="D64" s="28">
        <v>150</v>
      </c>
      <c r="E64" s="29"/>
      <c r="F64" s="30"/>
      <c r="G64" s="12" t="s">
        <v>131</v>
      </c>
      <c r="H64" s="12" t="s">
        <v>132</v>
      </c>
      <c r="I64" s="12" t="s">
        <v>133</v>
      </c>
      <c r="J64" s="12" t="s">
        <v>134</v>
      </c>
      <c r="K64" s="12">
        <v>22</v>
      </c>
      <c r="L64" s="21"/>
      <c r="N64" s="15">
        <f t="shared" si="0"/>
        <v>600</v>
      </c>
    </row>
    <row r="65" spans="1:19" x14ac:dyDescent="0.35">
      <c r="A65" s="12">
        <v>23</v>
      </c>
      <c r="B65" s="13" t="s">
        <v>135</v>
      </c>
      <c r="C65" s="25">
        <v>4</v>
      </c>
      <c r="D65" s="28">
        <v>700</v>
      </c>
      <c r="E65" s="29"/>
      <c r="F65" s="30"/>
      <c r="G65" s="12" t="s">
        <v>136</v>
      </c>
      <c r="H65" s="12" t="s">
        <v>137</v>
      </c>
      <c r="I65" s="12" t="s">
        <v>138</v>
      </c>
      <c r="J65" s="12" t="s">
        <v>139</v>
      </c>
      <c r="K65" s="12">
        <v>23</v>
      </c>
      <c r="L65" s="21"/>
      <c r="N65" s="15">
        <f t="shared" si="0"/>
        <v>2800</v>
      </c>
    </row>
    <row r="66" spans="1:19" x14ac:dyDescent="0.35">
      <c r="A66" s="12">
        <v>24</v>
      </c>
      <c r="B66" s="13" t="s">
        <v>140</v>
      </c>
      <c r="C66" s="25">
        <v>4</v>
      </c>
      <c r="D66" s="28">
        <v>330</v>
      </c>
      <c r="E66" s="29"/>
      <c r="F66" s="30"/>
      <c r="G66" s="12" t="s">
        <v>141</v>
      </c>
      <c r="H66" s="12" t="s">
        <v>142</v>
      </c>
      <c r="I66" s="12" t="s">
        <v>143</v>
      </c>
      <c r="J66" s="12" t="s">
        <v>144</v>
      </c>
      <c r="K66" s="12">
        <v>24</v>
      </c>
      <c r="L66" s="21"/>
      <c r="N66" s="15">
        <f t="shared" si="0"/>
        <v>1320</v>
      </c>
    </row>
    <row r="67" spans="1:19" x14ac:dyDescent="0.35">
      <c r="A67" s="12">
        <v>25</v>
      </c>
      <c r="B67" s="13" t="s">
        <v>135</v>
      </c>
      <c r="C67" s="25">
        <v>4</v>
      </c>
      <c r="D67" s="28">
        <v>200</v>
      </c>
      <c r="E67" s="29"/>
      <c r="F67" s="30"/>
      <c r="G67" s="12" t="s">
        <v>145</v>
      </c>
      <c r="H67" s="12" t="s">
        <v>146</v>
      </c>
      <c r="I67" s="12" t="s">
        <v>147</v>
      </c>
      <c r="J67" s="12" t="s">
        <v>148</v>
      </c>
      <c r="K67" s="12">
        <v>25</v>
      </c>
      <c r="L67" s="21"/>
      <c r="N67" s="15">
        <f t="shared" si="0"/>
        <v>800</v>
      </c>
    </row>
    <row r="68" spans="1:19" x14ac:dyDescent="0.35">
      <c r="A68" s="12">
        <v>26</v>
      </c>
      <c r="B68" s="13" t="s">
        <v>135</v>
      </c>
      <c r="C68" s="25">
        <v>4</v>
      </c>
      <c r="D68" s="28">
        <v>126</v>
      </c>
      <c r="E68" s="29"/>
      <c r="F68" s="30"/>
      <c r="G68" s="12" t="s">
        <v>149</v>
      </c>
      <c r="H68" s="12" t="s">
        <v>150</v>
      </c>
      <c r="I68" s="12" t="s">
        <v>151</v>
      </c>
      <c r="J68" s="12" t="s">
        <v>152</v>
      </c>
      <c r="K68" s="12">
        <v>26</v>
      </c>
      <c r="L68" s="21"/>
      <c r="N68" s="15">
        <f t="shared" si="0"/>
        <v>504</v>
      </c>
    </row>
    <row r="69" spans="1:19" x14ac:dyDescent="0.35">
      <c r="A69" s="12">
        <v>27</v>
      </c>
      <c r="B69" s="13" t="s">
        <v>135</v>
      </c>
      <c r="C69" s="25">
        <v>4</v>
      </c>
      <c r="D69" s="28">
        <v>335</v>
      </c>
      <c r="E69" s="29"/>
      <c r="F69" s="30"/>
      <c r="G69" s="12" t="s">
        <v>153</v>
      </c>
      <c r="H69" s="12" t="s">
        <v>154</v>
      </c>
      <c r="I69" s="12" t="s">
        <v>155</v>
      </c>
      <c r="J69" s="12" t="s">
        <v>156</v>
      </c>
      <c r="K69" s="12">
        <v>27</v>
      </c>
      <c r="L69" s="21"/>
      <c r="N69" s="15">
        <f t="shared" ref="N69:N108" si="1">C69*D69</f>
        <v>1340</v>
      </c>
    </row>
    <row r="70" spans="1:19" x14ac:dyDescent="0.35">
      <c r="A70" s="12">
        <v>28</v>
      </c>
      <c r="B70" s="13" t="s">
        <v>157</v>
      </c>
      <c r="C70" s="25">
        <v>4</v>
      </c>
      <c r="D70" s="28">
        <v>1500</v>
      </c>
      <c r="E70" s="29"/>
      <c r="F70" s="30"/>
      <c r="G70" s="12" t="s">
        <v>158</v>
      </c>
      <c r="H70" s="12" t="s">
        <v>159</v>
      </c>
      <c r="I70" s="12" t="s">
        <v>160</v>
      </c>
      <c r="J70" s="12" t="s">
        <v>161</v>
      </c>
      <c r="K70" s="12">
        <v>28</v>
      </c>
      <c r="L70" s="21"/>
      <c r="N70" s="15">
        <f t="shared" si="1"/>
        <v>6000</v>
      </c>
    </row>
    <row r="71" spans="1:19" x14ac:dyDescent="0.35">
      <c r="A71" s="12">
        <v>29</v>
      </c>
      <c r="B71" s="13" t="s">
        <v>157</v>
      </c>
      <c r="C71" s="25">
        <v>4</v>
      </c>
      <c r="D71" s="28">
        <v>200</v>
      </c>
      <c r="E71" s="29"/>
      <c r="F71" s="30"/>
      <c r="G71" s="12" t="s">
        <v>162</v>
      </c>
      <c r="H71" s="12" t="s">
        <v>163</v>
      </c>
      <c r="I71" s="12" t="s">
        <v>164</v>
      </c>
      <c r="J71" s="12" t="s">
        <v>165</v>
      </c>
      <c r="K71" s="12">
        <v>29</v>
      </c>
      <c r="L71" s="21"/>
      <c r="N71" s="15">
        <f t="shared" si="1"/>
        <v>800</v>
      </c>
    </row>
    <row r="72" spans="1:19" x14ac:dyDescent="0.35">
      <c r="A72" s="12">
        <v>30</v>
      </c>
      <c r="B72" s="13" t="s">
        <v>166</v>
      </c>
      <c r="C72" s="25">
        <v>4</v>
      </c>
      <c r="D72" s="28">
        <v>250</v>
      </c>
      <c r="E72" s="29"/>
      <c r="F72" s="30"/>
      <c r="G72" s="12" t="s">
        <v>167</v>
      </c>
      <c r="H72" s="12" t="s">
        <v>168</v>
      </c>
      <c r="I72" s="12" t="s">
        <v>169</v>
      </c>
      <c r="J72" s="12" t="s">
        <v>170</v>
      </c>
      <c r="K72" s="12">
        <v>30</v>
      </c>
      <c r="L72" s="21"/>
      <c r="N72" s="15">
        <f t="shared" si="1"/>
        <v>1000</v>
      </c>
      <c r="S72" s="22"/>
    </row>
    <row r="73" spans="1:19" x14ac:dyDescent="0.35">
      <c r="A73" s="12">
        <v>31</v>
      </c>
      <c r="B73" s="13" t="s">
        <v>171</v>
      </c>
      <c r="C73" s="25">
        <v>4</v>
      </c>
      <c r="D73" s="28">
        <v>200</v>
      </c>
      <c r="E73" s="29"/>
      <c r="F73" s="30"/>
      <c r="G73" s="12" t="s">
        <v>172</v>
      </c>
      <c r="H73" s="12" t="s">
        <v>173</v>
      </c>
      <c r="I73" s="12" t="s">
        <v>174</v>
      </c>
      <c r="J73" s="12" t="s">
        <v>175</v>
      </c>
      <c r="K73" s="12">
        <v>31</v>
      </c>
      <c r="L73" s="21"/>
      <c r="N73" s="15">
        <f t="shared" si="1"/>
        <v>800</v>
      </c>
    </row>
    <row r="74" spans="1:19" x14ac:dyDescent="0.35">
      <c r="A74" s="12">
        <v>32</v>
      </c>
      <c r="B74" s="13" t="s">
        <v>176</v>
      </c>
      <c r="C74" s="25">
        <v>4</v>
      </c>
      <c r="D74" s="28">
        <v>710</v>
      </c>
      <c r="E74" s="29"/>
      <c r="F74" s="30"/>
      <c r="G74" s="12" t="s">
        <v>177</v>
      </c>
      <c r="H74" s="12" t="s">
        <v>178</v>
      </c>
      <c r="I74" s="12" t="s">
        <v>179</v>
      </c>
      <c r="J74" s="12" t="s">
        <v>180</v>
      </c>
      <c r="K74" s="12">
        <v>32</v>
      </c>
      <c r="L74" s="21"/>
      <c r="N74" s="15">
        <f t="shared" si="1"/>
        <v>2840</v>
      </c>
    </row>
    <row r="75" spans="1:19" x14ac:dyDescent="0.35">
      <c r="A75" s="12">
        <v>33</v>
      </c>
      <c r="B75" s="13" t="s">
        <v>171</v>
      </c>
      <c r="C75" s="25">
        <v>4</v>
      </c>
      <c r="D75" s="28">
        <v>400</v>
      </c>
      <c r="E75" s="29"/>
      <c r="F75" s="30"/>
      <c r="G75" s="12" t="s">
        <v>181</v>
      </c>
      <c r="H75" s="12" t="s">
        <v>182</v>
      </c>
      <c r="I75" s="12" t="s">
        <v>183</v>
      </c>
      <c r="J75" s="12" t="s">
        <v>184</v>
      </c>
      <c r="K75" s="12">
        <v>33</v>
      </c>
      <c r="L75" s="21"/>
      <c r="N75" s="15">
        <f t="shared" si="1"/>
        <v>1600</v>
      </c>
    </row>
    <row r="76" spans="1:19" x14ac:dyDescent="0.35">
      <c r="A76" s="12">
        <v>34</v>
      </c>
      <c r="B76" s="13" t="s">
        <v>171</v>
      </c>
      <c r="C76" s="25">
        <v>4</v>
      </c>
      <c r="D76" s="28">
        <v>50</v>
      </c>
      <c r="E76" s="29"/>
      <c r="F76" s="30"/>
      <c r="G76" s="12" t="s">
        <v>185</v>
      </c>
      <c r="H76" s="12" t="s">
        <v>186</v>
      </c>
      <c r="I76" s="12" t="s">
        <v>187</v>
      </c>
      <c r="J76" s="12" t="s">
        <v>188</v>
      </c>
      <c r="K76" s="12">
        <v>34</v>
      </c>
      <c r="L76" s="21"/>
      <c r="N76" s="15">
        <f t="shared" si="1"/>
        <v>200</v>
      </c>
    </row>
    <row r="77" spans="1:19" x14ac:dyDescent="0.35">
      <c r="A77" s="12">
        <v>35</v>
      </c>
      <c r="B77" s="13" t="s">
        <v>176</v>
      </c>
      <c r="C77" s="25">
        <v>4</v>
      </c>
      <c r="D77" s="28">
        <v>260</v>
      </c>
      <c r="E77" s="29"/>
      <c r="F77" s="30"/>
      <c r="G77" s="12" t="s">
        <v>189</v>
      </c>
      <c r="H77" s="12" t="s">
        <v>190</v>
      </c>
      <c r="I77" s="12" t="s">
        <v>191</v>
      </c>
      <c r="J77" s="12" t="s">
        <v>192</v>
      </c>
      <c r="K77" s="12">
        <v>35</v>
      </c>
      <c r="L77" s="21"/>
      <c r="N77" s="15">
        <f t="shared" si="1"/>
        <v>1040</v>
      </c>
    </row>
    <row r="78" spans="1:19" x14ac:dyDescent="0.35">
      <c r="A78" s="12">
        <v>36</v>
      </c>
      <c r="B78" s="13" t="s">
        <v>176</v>
      </c>
      <c r="C78" s="25">
        <v>4</v>
      </c>
      <c r="D78" s="28">
        <v>165</v>
      </c>
      <c r="E78" s="29"/>
      <c r="F78" s="30"/>
      <c r="G78" s="12" t="s">
        <v>193</v>
      </c>
      <c r="H78" s="12" t="s">
        <v>194</v>
      </c>
      <c r="I78" s="12" t="s">
        <v>191</v>
      </c>
      <c r="J78" s="12" t="s">
        <v>195</v>
      </c>
      <c r="K78" s="12">
        <v>36</v>
      </c>
      <c r="L78" s="21"/>
      <c r="N78" s="15">
        <f t="shared" si="1"/>
        <v>660</v>
      </c>
    </row>
    <row r="79" spans="1:19" x14ac:dyDescent="0.35">
      <c r="A79" s="12">
        <v>37</v>
      </c>
      <c r="B79" s="13" t="s">
        <v>196</v>
      </c>
      <c r="C79" s="25">
        <v>6</v>
      </c>
      <c r="D79" s="28">
        <v>1250</v>
      </c>
      <c r="E79" s="29"/>
      <c r="F79" s="30"/>
      <c r="G79" s="12" t="s">
        <v>197</v>
      </c>
      <c r="H79" s="12" t="s">
        <v>198</v>
      </c>
      <c r="I79" s="12" t="s">
        <v>199</v>
      </c>
      <c r="J79" s="12" t="s">
        <v>200</v>
      </c>
      <c r="K79" s="12">
        <v>37</v>
      </c>
      <c r="L79" s="21"/>
      <c r="N79" s="15">
        <f t="shared" si="1"/>
        <v>7500</v>
      </c>
    </row>
    <row r="80" spans="1:19" x14ac:dyDescent="0.35">
      <c r="A80" s="12">
        <v>38</v>
      </c>
      <c r="B80" s="13" t="s">
        <v>196</v>
      </c>
      <c r="C80" s="25">
        <v>4</v>
      </c>
      <c r="D80" s="28">
        <v>1320</v>
      </c>
      <c r="E80" s="29"/>
      <c r="F80" s="30"/>
      <c r="G80" s="12" t="s">
        <v>201</v>
      </c>
      <c r="H80" s="12" t="s">
        <v>202</v>
      </c>
      <c r="I80" s="12" t="s">
        <v>203</v>
      </c>
      <c r="J80" s="12" t="s">
        <v>204</v>
      </c>
      <c r="K80" s="12">
        <v>38</v>
      </c>
      <c r="L80" s="21"/>
      <c r="N80" s="15">
        <f t="shared" si="1"/>
        <v>5280</v>
      </c>
    </row>
    <row r="81" spans="1:14" x14ac:dyDescent="0.35">
      <c r="A81" s="12">
        <v>39</v>
      </c>
      <c r="B81" s="13" t="s">
        <v>196</v>
      </c>
      <c r="C81" s="25">
        <v>6</v>
      </c>
      <c r="D81" s="28">
        <v>450</v>
      </c>
      <c r="E81" s="29"/>
      <c r="F81" s="30"/>
      <c r="G81" s="12" t="s">
        <v>205</v>
      </c>
      <c r="H81" s="12" t="s">
        <v>206</v>
      </c>
      <c r="I81" s="12" t="s">
        <v>207</v>
      </c>
      <c r="J81" s="12" t="s">
        <v>208</v>
      </c>
      <c r="K81" s="12">
        <v>39</v>
      </c>
      <c r="L81" s="21"/>
      <c r="N81" s="15">
        <f t="shared" si="1"/>
        <v>2700</v>
      </c>
    </row>
    <row r="82" spans="1:14" x14ac:dyDescent="0.35">
      <c r="A82" s="12">
        <v>40</v>
      </c>
      <c r="B82" s="13" t="s">
        <v>196</v>
      </c>
      <c r="C82" s="25">
        <v>4</v>
      </c>
      <c r="D82" s="28">
        <v>45</v>
      </c>
      <c r="E82" s="29"/>
      <c r="F82" s="30"/>
      <c r="G82" s="12" t="s">
        <v>205</v>
      </c>
      <c r="H82" s="12" t="s">
        <v>206</v>
      </c>
      <c r="I82" s="12" t="s">
        <v>209</v>
      </c>
      <c r="J82" s="12" t="s">
        <v>210</v>
      </c>
      <c r="K82" s="12">
        <v>40</v>
      </c>
      <c r="L82" s="21"/>
      <c r="N82" s="15">
        <f t="shared" si="1"/>
        <v>180</v>
      </c>
    </row>
    <row r="83" spans="1:14" x14ac:dyDescent="0.35">
      <c r="A83" s="12">
        <v>41</v>
      </c>
      <c r="B83" s="13" t="s">
        <v>211</v>
      </c>
      <c r="C83" s="25">
        <v>6</v>
      </c>
      <c r="D83" s="28">
        <v>280</v>
      </c>
      <c r="E83" s="29"/>
      <c r="F83" s="30"/>
      <c r="G83" s="12" t="s">
        <v>212</v>
      </c>
      <c r="H83" s="12" t="s">
        <v>213</v>
      </c>
      <c r="I83" s="12" t="s">
        <v>214</v>
      </c>
      <c r="J83" s="12" t="s">
        <v>215</v>
      </c>
      <c r="K83" s="12">
        <v>41</v>
      </c>
      <c r="L83" s="21"/>
      <c r="N83" s="15">
        <f t="shared" si="1"/>
        <v>1680</v>
      </c>
    </row>
    <row r="84" spans="1:14" x14ac:dyDescent="0.35">
      <c r="A84" s="12">
        <v>42</v>
      </c>
      <c r="B84" s="13" t="s">
        <v>211</v>
      </c>
      <c r="C84" s="25">
        <v>6</v>
      </c>
      <c r="D84" s="28">
        <v>935</v>
      </c>
      <c r="E84" s="29"/>
      <c r="F84" s="30"/>
      <c r="G84" s="12" t="s">
        <v>216</v>
      </c>
      <c r="H84" s="12" t="s">
        <v>217</v>
      </c>
      <c r="I84" s="12" t="s">
        <v>218</v>
      </c>
      <c r="J84" s="12" t="s">
        <v>219</v>
      </c>
      <c r="K84" s="12">
        <v>42</v>
      </c>
      <c r="L84" s="21"/>
      <c r="N84" s="15">
        <f t="shared" si="1"/>
        <v>5610</v>
      </c>
    </row>
    <row r="85" spans="1:14" x14ac:dyDescent="0.35">
      <c r="A85" s="12">
        <v>43</v>
      </c>
      <c r="B85" s="13" t="s">
        <v>220</v>
      </c>
      <c r="C85" s="25">
        <v>4</v>
      </c>
      <c r="D85" s="28">
        <v>30</v>
      </c>
      <c r="E85" s="29"/>
      <c r="F85" s="30"/>
      <c r="G85" s="12" t="s">
        <v>221</v>
      </c>
      <c r="H85" s="12" t="s">
        <v>222</v>
      </c>
      <c r="I85" s="12" t="s">
        <v>223</v>
      </c>
      <c r="J85" s="12" t="s">
        <v>224</v>
      </c>
      <c r="K85" s="12">
        <v>43</v>
      </c>
      <c r="L85" s="21"/>
      <c r="N85" s="15">
        <f t="shared" si="1"/>
        <v>120</v>
      </c>
    </row>
    <row r="86" spans="1:14" x14ac:dyDescent="0.35">
      <c r="A86" s="12">
        <v>44</v>
      </c>
      <c r="B86" s="13" t="s">
        <v>220</v>
      </c>
      <c r="C86" s="25">
        <v>4</v>
      </c>
      <c r="D86" s="28">
        <v>296</v>
      </c>
      <c r="E86" s="29"/>
      <c r="F86" s="30"/>
      <c r="G86" s="12" t="s">
        <v>225</v>
      </c>
      <c r="H86" s="12" t="s">
        <v>226</v>
      </c>
      <c r="I86" s="12" t="s">
        <v>227</v>
      </c>
      <c r="J86" s="12" t="s">
        <v>228</v>
      </c>
      <c r="K86" s="12">
        <v>44</v>
      </c>
      <c r="L86" s="21"/>
      <c r="N86" s="15">
        <f t="shared" si="1"/>
        <v>1184</v>
      </c>
    </row>
    <row r="87" spans="1:14" x14ac:dyDescent="0.35">
      <c r="A87" s="12">
        <v>45</v>
      </c>
      <c r="B87" s="13" t="s">
        <v>220</v>
      </c>
      <c r="C87" s="25">
        <v>4</v>
      </c>
      <c r="D87" s="28">
        <v>56</v>
      </c>
      <c r="E87" s="29"/>
      <c r="F87" s="30"/>
      <c r="G87" s="12" t="s">
        <v>229</v>
      </c>
      <c r="H87" s="12" t="s">
        <v>230</v>
      </c>
      <c r="I87" s="12" t="s">
        <v>231</v>
      </c>
      <c r="J87" s="12" t="s">
        <v>232</v>
      </c>
      <c r="K87" s="12">
        <v>45</v>
      </c>
      <c r="L87" s="21"/>
      <c r="N87" s="15">
        <f t="shared" si="1"/>
        <v>224</v>
      </c>
    </row>
    <row r="88" spans="1:14" x14ac:dyDescent="0.35">
      <c r="A88" s="12">
        <v>46</v>
      </c>
      <c r="B88" s="13" t="s">
        <v>220</v>
      </c>
      <c r="C88" s="25">
        <v>4</v>
      </c>
      <c r="D88" s="28">
        <v>53</v>
      </c>
      <c r="E88" s="29"/>
      <c r="F88" s="30"/>
      <c r="G88" s="12" t="s">
        <v>233</v>
      </c>
      <c r="H88" s="12" t="s">
        <v>234</v>
      </c>
      <c r="I88" s="12" t="s">
        <v>235</v>
      </c>
      <c r="J88" s="12" t="s">
        <v>236</v>
      </c>
      <c r="K88" s="12">
        <v>46</v>
      </c>
      <c r="L88" s="21"/>
      <c r="N88" s="15">
        <f t="shared" si="1"/>
        <v>212</v>
      </c>
    </row>
    <row r="89" spans="1:14" x14ac:dyDescent="0.35">
      <c r="A89" s="12">
        <v>47</v>
      </c>
      <c r="B89" s="13" t="s">
        <v>220</v>
      </c>
      <c r="C89" s="25">
        <v>4</v>
      </c>
      <c r="D89" s="28">
        <v>386</v>
      </c>
      <c r="E89" s="29"/>
      <c r="F89" s="30"/>
      <c r="G89" s="12" t="s">
        <v>237</v>
      </c>
      <c r="H89" s="12" t="s">
        <v>238</v>
      </c>
      <c r="I89" s="12" t="s">
        <v>239</v>
      </c>
      <c r="J89" s="12" t="s">
        <v>240</v>
      </c>
      <c r="K89" s="12">
        <v>47</v>
      </c>
      <c r="L89" s="21"/>
      <c r="N89" s="15">
        <f t="shared" si="1"/>
        <v>1544</v>
      </c>
    </row>
    <row r="90" spans="1:14" x14ac:dyDescent="0.35">
      <c r="A90" s="12">
        <v>48</v>
      </c>
      <c r="B90" s="13" t="s">
        <v>220</v>
      </c>
      <c r="C90" s="25">
        <v>4</v>
      </c>
      <c r="D90" s="28">
        <v>60</v>
      </c>
      <c r="E90" s="29"/>
      <c r="F90" s="30"/>
      <c r="G90" s="12" t="s">
        <v>241</v>
      </c>
      <c r="H90" s="12" t="s">
        <v>242</v>
      </c>
      <c r="I90" s="12" t="s">
        <v>243</v>
      </c>
      <c r="J90" s="12" t="s">
        <v>244</v>
      </c>
      <c r="K90" s="12">
        <v>48</v>
      </c>
      <c r="L90" s="21"/>
      <c r="N90" s="15">
        <f t="shared" si="1"/>
        <v>240</v>
      </c>
    </row>
    <row r="91" spans="1:14" x14ac:dyDescent="0.35">
      <c r="A91" s="12">
        <v>49</v>
      </c>
      <c r="B91" s="13" t="s">
        <v>220</v>
      </c>
      <c r="C91" s="25">
        <v>4</v>
      </c>
      <c r="D91" s="28">
        <v>578</v>
      </c>
      <c r="E91" s="29"/>
      <c r="F91" s="30"/>
      <c r="G91" s="12" t="s">
        <v>245</v>
      </c>
      <c r="H91" s="12" t="s">
        <v>246</v>
      </c>
      <c r="I91" s="12" t="s">
        <v>247</v>
      </c>
      <c r="J91" s="12" t="s">
        <v>248</v>
      </c>
      <c r="K91" s="12">
        <v>49</v>
      </c>
      <c r="L91" s="21"/>
      <c r="N91" s="15">
        <f t="shared" si="1"/>
        <v>2312</v>
      </c>
    </row>
    <row r="92" spans="1:14" x14ac:dyDescent="0.35">
      <c r="A92" s="12">
        <v>50</v>
      </c>
      <c r="B92" s="13" t="s">
        <v>220</v>
      </c>
      <c r="C92" s="25">
        <v>4</v>
      </c>
      <c r="D92" s="28">
        <v>60</v>
      </c>
      <c r="E92" s="29"/>
      <c r="F92" s="30"/>
      <c r="G92" s="12" t="s">
        <v>249</v>
      </c>
      <c r="H92" s="12" t="s">
        <v>250</v>
      </c>
      <c r="I92" s="12" t="s">
        <v>251</v>
      </c>
      <c r="J92" s="12" t="s">
        <v>252</v>
      </c>
      <c r="K92" s="12">
        <v>50</v>
      </c>
      <c r="L92" s="21"/>
      <c r="N92" s="15">
        <f t="shared" si="1"/>
        <v>240</v>
      </c>
    </row>
    <row r="93" spans="1:14" x14ac:dyDescent="0.35">
      <c r="A93" s="12">
        <v>51</v>
      </c>
      <c r="B93" s="13" t="s">
        <v>220</v>
      </c>
      <c r="C93" s="25">
        <v>4</v>
      </c>
      <c r="D93" s="28">
        <v>80</v>
      </c>
      <c r="E93" s="29"/>
      <c r="F93" s="30"/>
      <c r="G93" s="12" t="s">
        <v>253</v>
      </c>
      <c r="H93" s="12" t="s">
        <v>254</v>
      </c>
      <c r="I93" s="12" t="s">
        <v>255</v>
      </c>
      <c r="J93" s="12" t="s">
        <v>256</v>
      </c>
      <c r="K93" s="12">
        <v>51</v>
      </c>
      <c r="L93" s="21"/>
      <c r="N93" s="15">
        <f t="shared" si="1"/>
        <v>320</v>
      </c>
    </row>
    <row r="94" spans="1:14" x14ac:dyDescent="0.35">
      <c r="A94" s="12">
        <v>52</v>
      </c>
      <c r="B94" s="13" t="s">
        <v>220</v>
      </c>
      <c r="C94" s="25">
        <v>4</v>
      </c>
      <c r="D94" s="28">
        <v>198</v>
      </c>
      <c r="E94" s="29"/>
      <c r="F94" s="30"/>
      <c r="G94" s="12" t="s">
        <v>257</v>
      </c>
      <c r="H94" s="12" t="s">
        <v>258</v>
      </c>
      <c r="I94" s="12" t="s">
        <v>259</v>
      </c>
      <c r="J94" s="12" t="s">
        <v>260</v>
      </c>
      <c r="K94" s="12">
        <v>52</v>
      </c>
      <c r="L94" s="21"/>
      <c r="N94" s="15">
        <f t="shared" si="1"/>
        <v>792</v>
      </c>
    </row>
    <row r="95" spans="1:14" x14ac:dyDescent="0.35">
      <c r="A95" s="12">
        <v>53</v>
      </c>
      <c r="B95" s="13" t="s">
        <v>220</v>
      </c>
      <c r="C95" s="25">
        <v>4</v>
      </c>
      <c r="D95" s="28">
        <v>1300</v>
      </c>
      <c r="E95" s="29"/>
      <c r="F95" s="30"/>
      <c r="G95" s="12" t="s">
        <v>261</v>
      </c>
      <c r="H95" s="12" t="s">
        <v>260</v>
      </c>
      <c r="I95" s="12" t="s">
        <v>262</v>
      </c>
      <c r="J95" s="12" t="s">
        <v>263</v>
      </c>
      <c r="K95" s="12">
        <v>53</v>
      </c>
      <c r="L95" s="21"/>
      <c r="N95" s="15">
        <f t="shared" si="1"/>
        <v>5200</v>
      </c>
    </row>
    <row r="96" spans="1:14" x14ac:dyDescent="0.35">
      <c r="A96" s="12">
        <v>54</v>
      </c>
      <c r="B96" s="13" t="s">
        <v>220</v>
      </c>
      <c r="C96" s="25">
        <v>4</v>
      </c>
      <c r="D96" s="28">
        <v>1043</v>
      </c>
      <c r="E96" s="29"/>
      <c r="F96" s="30"/>
      <c r="G96" s="12" t="s">
        <v>264</v>
      </c>
      <c r="H96" s="12" t="s">
        <v>265</v>
      </c>
      <c r="I96" s="12" t="s">
        <v>266</v>
      </c>
      <c r="J96" s="12" t="s">
        <v>267</v>
      </c>
      <c r="K96" s="12">
        <v>54</v>
      </c>
      <c r="L96" s="21"/>
      <c r="N96" s="15">
        <f t="shared" si="1"/>
        <v>4172</v>
      </c>
    </row>
    <row r="97" spans="1:14" x14ac:dyDescent="0.35">
      <c r="A97" s="12">
        <v>55</v>
      </c>
      <c r="B97" s="13" t="s">
        <v>220</v>
      </c>
      <c r="C97" s="25">
        <v>4</v>
      </c>
      <c r="D97" s="28">
        <v>98</v>
      </c>
      <c r="E97" s="29"/>
      <c r="F97" s="30"/>
      <c r="G97" s="12" t="s">
        <v>268</v>
      </c>
      <c r="H97" s="12" t="s">
        <v>269</v>
      </c>
      <c r="I97" s="12" t="s">
        <v>270</v>
      </c>
      <c r="J97" s="12" t="s">
        <v>271</v>
      </c>
      <c r="K97" s="12">
        <v>55</v>
      </c>
      <c r="L97" s="21"/>
      <c r="N97" s="15">
        <f t="shared" si="1"/>
        <v>392</v>
      </c>
    </row>
    <row r="98" spans="1:14" x14ac:dyDescent="0.35">
      <c r="A98" s="12">
        <v>56</v>
      </c>
      <c r="B98" s="13" t="s">
        <v>220</v>
      </c>
      <c r="C98" s="25">
        <v>4</v>
      </c>
      <c r="D98" s="28">
        <v>23</v>
      </c>
      <c r="E98" s="29"/>
      <c r="F98" s="30"/>
      <c r="G98" s="12" t="s">
        <v>272</v>
      </c>
      <c r="H98" s="12" t="s">
        <v>273</v>
      </c>
      <c r="I98" s="12" t="s">
        <v>274</v>
      </c>
      <c r="J98" s="12" t="s">
        <v>275</v>
      </c>
      <c r="K98" s="12">
        <v>56</v>
      </c>
      <c r="L98" s="21"/>
      <c r="N98" s="15">
        <f t="shared" si="1"/>
        <v>92</v>
      </c>
    </row>
    <row r="99" spans="1:14" x14ac:dyDescent="0.35">
      <c r="A99" s="12">
        <v>57</v>
      </c>
      <c r="B99" s="13" t="s">
        <v>220</v>
      </c>
      <c r="C99" s="25">
        <v>4</v>
      </c>
      <c r="D99" s="28">
        <v>1580</v>
      </c>
      <c r="E99" s="29"/>
      <c r="F99" s="30"/>
      <c r="G99" s="12" t="s">
        <v>276</v>
      </c>
      <c r="H99" s="12" t="s">
        <v>277</v>
      </c>
      <c r="I99" s="12" t="s">
        <v>278</v>
      </c>
      <c r="J99" s="12" t="s">
        <v>279</v>
      </c>
      <c r="K99" s="12">
        <v>57</v>
      </c>
      <c r="L99" s="21"/>
      <c r="N99" s="15">
        <f t="shared" si="1"/>
        <v>6320</v>
      </c>
    </row>
    <row r="100" spans="1:14" x14ac:dyDescent="0.35">
      <c r="A100" s="12">
        <v>58</v>
      </c>
      <c r="B100" s="13" t="s">
        <v>220</v>
      </c>
      <c r="C100" s="25">
        <v>4</v>
      </c>
      <c r="D100" s="28">
        <v>1072</v>
      </c>
      <c r="E100" s="29"/>
      <c r="F100" s="30"/>
      <c r="G100" s="12" t="s">
        <v>280</v>
      </c>
      <c r="H100" s="12" t="s">
        <v>281</v>
      </c>
      <c r="I100" s="12" t="s">
        <v>282</v>
      </c>
      <c r="J100" s="12" t="s">
        <v>283</v>
      </c>
      <c r="K100" s="12">
        <v>58</v>
      </c>
      <c r="L100" s="21"/>
      <c r="N100" s="15">
        <f t="shared" si="1"/>
        <v>4288</v>
      </c>
    </row>
    <row r="101" spans="1:14" x14ac:dyDescent="0.35">
      <c r="A101" s="12">
        <v>59</v>
      </c>
      <c r="B101" s="13" t="s">
        <v>284</v>
      </c>
      <c r="C101" s="25">
        <v>4</v>
      </c>
      <c r="D101" s="28">
        <v>556</v>
      </c>
      <c r="E101" s="29"/>
      <c r="F101" s="30"/>
      <c r="G101" s="12" t="s">
        <v>285</v>
      </c>
      <c r="H101" s="12" t="s">
        <v>286</v>
      </c>
      <c r="I101" s="12" t="s">
        <v>287</v>
      </c>
      <c r="J101" s="12" t="s">
        <v>288</v>
      </c>
      <c r="K101" s="12">
        <v>59</v>
      </c>
      <c r="L101" s="21"/>
      <c r="N101" s="15">
        <f t="shared" si="1"/>
        <v>2224</v>
      </c>
    </row>
    <row r="102" spans="1:14" x14ac:dyDescent="0.35">
      <c r="A102" s="12">
        <v>60</v>
      </c>
      <c r="B102" s="13" t="s">
        <v>284</v>
      </c>
      <c r="C102" s="25">
        <v>4</v>
      </c>
      <c r="D102" s="28">
        <v>520</v>
      </c>
      <c r="E102" s="29"/>
      <c r="F102" s="30"/>
      <c r="G102" s="12" t="s">
        <v>289</v>
      </c>
      <c r="H102" s="12" t="s">
        <v>290</v>
      </c>
      <c r="I102" s="12" t="s">
        <v>291</v>
      </c>
      <c r="J102" s="12" t="s">
        <v>292</v>
      </c>
      <c r="K102" s="12">
        <v>60</v>
      </c>
      <c r="L102" s="21"/>
      <c r="N102" s="15">
        <f t="shared" si="1"/>
        <v>2080</v>
      </c>
    </row>
    <row r="103" spans="1:14" x14ac:dyDescent="0.35">
      <c r="A103" s="12">
        <v>61</v>
      </c>
      <c r="B103" s="13" t="s">
        <v>220</v>
      </c>
      <c r="C103" s="25">
        <v>4</v>
      </c>
      <c r="D103" s="28">
        <v>550</v>
      </c>
      <c r="E103" s="29"/>
      <c r="F103" s="30"/>
      <c r="G103" s="12" t="s">
        <v>293</v>
      </c>
      <c r="H103" s="12" t="s">
        <v>294</v>
      </c>
      <c r="I103" s="12" t="s">
        <v>295</v>
      </c>
      <c r="J103" s="12" t="s">
        <v>296</v>
      </c>
      <c r="K103" s="12">
        <v>61</v>
      </c>
      <c r="L103" s="21"/>
      <c r="N103" s="15">
        <f t="shared" si="1"/>
        <v>2200</v>
      </c>
    </row>
    <row r="104" spans="1:14" x14ac:dyDescent="0.35">
      <c r="A104" s="12">
        <v>62</v>
      </c>
      <c r="B104" s="13" t="s">
        <v>211</v>
      </c>
      <c r="C104" s="25">
        <v>4</v>
      </c>
      <c r="D104" s="28">
        <v>500</v>
      </c>
      <c r="E104" s="29"/>
      <c r="F104" s="30"/>
      <c r="G104" s="12" t="s">
        <v>297</v>
      </c>
      <c r="H104" s="12" t="s">
        <v>298</v>
      </c>
      <c r="I104" s="12" t="s">
        <v>295</v>
      </c>
      <c r="J104" s="12" t="s">
        <v>296</v>
      </c>
      <c r="K104" s="12">
        <v>62</v>
      </c>
      <c r="L104" s="21"/>
      <c r="N104" s="15">
        <f t="shared" si="1"/>
        <v>2000</v>
      </c>
    </row>
    <row r="105" spans="1:14" x14ac:dyDescent="0.35">
      <c r="A105" s="12">
        <v>63</v>
      </c>
      <c r="B105" s="13" t="s">
        <v>196</v>
      </c>
      <c r="C105" s="25">
        <v>6</v>
      </c>
      <c r="D105" s="28">
        <v>135</v>
      </c>
      <c r="E105" s="29"/>
      <c r="F105" s="30"/>
      <c r="G105" s="12" t="s">
        <v>299</v>
      </c>
      <c r="H105" s="12" t="s">
        <v>300</v>
      </c>
      <c r="I105" s="12" t="s">
        <v>301</v>
      </c>
      <c r="J105" s="12" t="s">
        <v>302</v>
      </c>
      <c r="K105" s="12">
        <v>63</v>
      </c>
      <c r="L105" s="21"/>
      <c r="N105" s="15">
        <f t="shared" si="1"/>
        <v>810</v>
      </c>
    </row>
    <row r="106" spans="1:14" x14ac:dyDescent="0.35">
      <c r="A106" s="12">
        <v>64</v>
      </c>
      <c r="B106" s="13" t="s">
        <v>196</v>
      </c>
      <c r="C106" s="25">
        <v>6</v>
      </c>
      <c r="D106" s="28">
        <v>80</v>
      </c>
      <c r="E106" s="29"/>
      <c r="F106" s="30"/>
      <c r="G106" s="12" t="s">
        <v>303</v>
      </c>
      <c r="H106" s="12" t="s">
        <v>304</v>
      </c>
      <c r="I106" s="12" t="s">
        <v>305</v>
      </c>
      <c r="J106" s="12" t="s">
        <v>306</v>
      </c>
      <c r="K106" s="12">
        <v>64</v>
      </c>
      <c r="L106" s="21"/>
      <c r="N106" s="15">
        <f t="shared" si="1"/>
        <v>480</v>
      </c>
    </row>
    <row r="107" spans="1:14" x14ac:dyDescent="0.35">
      <c r="A107" s="12">
        <v>65</v>
      </c>
      <c r="B107" s="13" t="s">
        <v>196</v>
      </c>
      <c r="C107" s="25">
        <v>6</v>
      </c>
      <c r="D107" s="28">
        <v>180</v>
      </c>
      <c r="E107" s="29"/>
      <c r="F107" s="30"/>
      <c r="G107" s="12" t="s">
        <v>307</v>
      </c>
      <c r="H107" s="12" t="s">
        <v>308</v>
      </c>
      <c r="I107" s="12" t="s">
        <v>309</v>
      </c>
      <c r="J107" s="12" t="s">
        <v>310</v>
      </c>
      <c r="K107" s="12">
        <v>65</v>
      </c>
      <c r="L107" s="21"/>
      <c r="N107" s="15">
        <f t="shared" si="1"/>
        <v>1080</v>
      </c>
    </row>
    <row r="108" spans="1:14" x14ac:dyDescent="0.35">
      <c r="A108" s="12">
        <v>66</v>
      </c>
      <c r="B108" s="13" t="s">
        <v>311</v>
      </c>
      <c r="C108" s="25">
        <v>4</v>
      </c>
      <c r="D108" s="28">
        <v>317</v>
      </c>
      <c r="E108" s="29"/>
      <c r="F108" s="30"/>
      <c r="G108" s="12" t="s">
        <v>312</v>
      </c>
      <c r="H108" s="12" t="s">
        <v>313</v>
      </c>
      <c r="I108" s="12" t="s">
        <v>314</v>
      </c>
      <c r="J108" s="12" t="s">
        <v>315</v>
      </c>
      <c r="K108" s="12">
        <v>66</v>
      </c>
      <c r="L108" s="21"/>
      <c r="N108" s="15">
        <f t="shared" si="1"/>
        <v>1268</v>
      </c>
    </row>
    <row r="109" spans="1:14" x14ac:dyDescent="0.3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N109" s="17" t="s">
        <v>318</v>
      </c>
    </row>
    <row r="110" spans="1:14" x14ac:dyDescent="0.35">
      <c r="N110" s="17">
        <f>SUM(N3:N109)</f>
        <v>429050</v>
      </c>
    </row>
    <row r="111" spans="1:14" x14ac:dyDescent="0.35">
      <c r="N111" s="41" t="s">
        <v>317</v>
      </c>
    </row>
    <row r="112" spans="1:14" x14ac:dyDescent="0.35">
      <c r="N112" s="16">
        <v>42.905000000000001</v>
      </c>
    </row>
  </sheetData>
  <mergeCells count="110">
    <mergeCell ref="D4:F4"/>
    <mergeCell ref="D5:F5"/>
    <mergeCell ref="D6:F6"/>
    <mergeCell ref="A1:K1"/>
    <mergeCell ref="D2:F2"/>
    <mergeCell ref="G2:H2"/>
    <mergeCell ref="I2:J2"/>
    <mergeCell ref="D3:F3"/>
    <mergeCell ref="D13:F13"/>
    <mergeCell ref="D16:F16"/>
    <mergeCell ref="D17:F17"/>
    <mergeCell ref="D18:F18"/>
    <mergeCell ref="D14:F14"/>
    <mergeCell ref="D15:F15"/>
    <mergeCell ref="D10:F10"/>
    <mergeCell ref="D11:F11"/>
    <mergeCell ref="D12:F12"/>
    <mergeCell ref="D7:F7"/>
    <mergeCell ref="D8:F8"/>
    <mergeCell ref="D9:F9"/>
    <mergeCell ref="D37:F37"/>
    <mergeCell ref="D38:F38"/>
    <mergeCell ref="D34:F34"/>
    <mergeCell ref="D26:F26"/>
    <mergeCell ref="D22:F22"/>
    <mergeCell ref="D23:F23"/>
    <mergeCell ref="D24:F24"/>
    <mergeCell ref="D19:F19"/>
    <mergeCell ref="D20:F20"/>
    <mergeCell ref="D21:F21"/>
    <mergeCell ref="D25:F25"/>
    <mergeCell ref="D27:F27"/>
    <mergeCell ref="D28:F28"/>
    <mergeCell ref="D29:F29"/>
    <mergeCell ref="D30:F30"/>
    <mergeCell ref="D31:F31"/>
    <mergeCell ref="D32:F32"/>
    <mergeCell ref="D33:F33"/>
    <mergeCell ref="D35:F35"/>
    <mergeCell ref="D36:F36"/>
    <mergeCell ref="D46:F46"/>
    <mergeCell ref="D47:F47"/>
    <mergeCell ref="D48:F48"/>
    <mergeCell ref="D49:F49"/>
    <mergeCell ref="D53:F53"/>
    <mergeCell ref="D54:F54"/>
    <mergeCell ref="D55:F55"/>
    <mergeCell ref="D39:F39"/>
    <mergeCell ref="D40:F40"/>
    <mergeCell ref="D41:F41"/>
    <mergeCell ref="D42:F42"/>
    <mergeCell ref="D43:F43"/>
    <mergeCell ref="D44:F44"/>
    <mergeCell ref="D45:F45"/>
    <mergeCell ref="D103:F103"/>
    <mergeCell ref="D104:F104"/>
    <mergeCell ref="D93:F93"/>
    <mergeCell ref="D94:F94"/>
    <mergeCell ref="D95:F95"/>
    <mergeCell ref="D96:F96"/>
    <mergeCell ref="D91:F91"/>
    <mergeCell ref="D92:F92"/>
    <mergeCell ref="D81:F81"/>
    <mergeCell ref="D82:F82"/>
    <mergeCell ref="D83:F83"/>
    <mergeCell ref="D84:F84"/>
    <mergeCell ref="D79:F79"/>
    <mergeCell ref="D80:F80"/>
    <mergeCell ref="D69:F69"/>
    <mergeCell ref="D70:F70"/>
    <mergeCell ref="D71:F71"/>
    <mergeCell ref="D72:F72"/>
    <mergeCell ref="D67:F67"/>
    <mergeCell ref="D68:F68"/>
    <mergeCell ref="D57:F57"/>
    <mergeCell ref="D108:F108"/>
    <mergeCell ref="D97:F97"/>
    <mergeCell ref="D98:F98"/>
    <mergeCell ref="D99:F99"/>
    <mergeCell ref="D100:F100"/>
    <mergeCell ref="D101:F101"/>
    <mergeCell ref="D102:F102"/>
    <mergeCell ref="D85:F85"/>
    <mergeCell ref="D86:F86"/>
    <mergeCell ref="D87:F87"/>
    <mergeCell ref="D88:F88"/>
    <mergeCell ref="D89:F89"/>
    <mergeCell ref="D90:F90"/>
    <mergeCell ref="D61:F61"/>
    <mergeCell ref="D62:F62"/>
    <mergeCell ref="D63:F63"/>
    <mergeCell ref="D64:F64"/>
    <mergeCell ref="D65:F65"/>
    <mergeCell ref="D66:F66"/>
    <mergeCell ref="D50:F50"/>
    <mergeCell ref="D51:F51"/>
    <mergeCell ref="D52:F52"/>
    <mergeCell ref="D58:F58"/>
    <mergeCell ref="D59:F59"/>
    <mergeCell ref="D60:F60"/>
    <mergeCell ref="D56:F56"/>
    <mergeCell ref="D105:F105"/>
    <mergeCell ref="D106:F106"/>
    <mergeCell ref="D107:F107"/>
    <mergeCell ref="D73:F73"/>
    <mergeCell ref="D74:F74"/>
    <mergeCell ref="D75:F75"/>
    <mergeCell ref="D76:F76"/>
    <mergeCell ref="D77:F77"/>
    <mergeCell ref="D78:F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 Adrian</dc:creator>
  <cp:lastModifiedBy>Mazur Adrian</cp:lastModifiedBy>
  <dcterms:created xsi:type="dcterms:W3CDTF">2015-06-05T18:17:20Z</dcterms:created>
  <dcterms:modified xsi:type="dcterms:W3CDTF">2026-02-12T07:49:37Z</dcterms:modified>
</cp:coreProperties>
</file>